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defaultThemeVersion="124226"/>
  <mc:AlternateContent xmlns:mc="http://schemas.openxmlformats.org/markup-compatibility/2006">
    <mc:Choice Requires="x15">
      <x15ac:absPath xmlns:x15ac="http://schemas.microsoft.com/office/spreadsheetml/2010/11/ac" url="C:\Users\TinaKodela.OKIDRICEVO\Desktop\DELO-TINA\1.0_OBČINA KIDRIČEVO\JAVNA NAROČILA\OBČINA KIDRIČEVO\Ureditev in obnova vojaškega pokopališča v Kidričevem\"/>
    </mc:Choice>
  </mc:AlternateContent>
  <bookViews>
    <workbookView xWindow="-120" yWindow="-120" windowWidth="29040" windowHeight="15720" tabRatio="885" activeTab="2"/>
  </bookViews>
  <sheets>
    <sheet name="NASLOVNICA" sheetId="47" r:id="rId1"/>
    <sheet name="SPLOŠNE OPOMBE" sheetId="24" r:id="rId2"/>
    <sheet name=" OGRAJA" sheetId="5" r:id="rId3"/>
  </sheets>
  <externalReferences>
    <externalReference r:id="rId4"/>
    <externalReference r:id="rId5"/>
    <externalReference r:id="rId6"/>
  </externalReferences>
  <definedNames>
    <definedName name="__xlnm_Print_Area_6">NA()</definedName>
    <definedName name="__xlnm_Print_Area_6_1">NA()</definedName>
    <definedName name="ANTIKOROZIJSKA_ZAŠČITA_SE_IZDELA_PO_NASLEDNJEM_SISTEMU">#REF!</definedName>
    <definedName name="CENA">[1]SGBOL!$D$1:$D$65536</definedName>
    <definedName name="cena_skupaj_v__">NA()</definedName>
    <definedName name="cena_skupaj_v___4">"#ref!"</definedName>
    <definedName name="datum">[2]OSNOVA!#REF!</definedName>
    <definedName name="DDV">[2]OSNOVA!$B$40</definedName>
    <definedName name="DEL">[2]OSNOVA!$B$30</definedName>
    <definedName name="DF">[2]OSNOVA!$B$38</definedName>
    <definedName name="DobMont">[2]OSNOVA!$B$38</definedName>
    <definedName name="Excel_BuiltIn_Print_Area_3">#REF!</definedName>
    <definedName name="Excel_BuiltIn_Print_Area_6">"#ref!"</definedName>
    <definedName name="FakStro">[2]OSNOVA!#REF!</definedName>
    <definedName name="FaktStro">[3]osnova!$B$14</definedName>
    <definedName name="FR">[2]OSNOVA!#REF!</definedName>
    <definedName name="FRD">[2]OSNOVA!$B$36</definedName>
    <definedName name="gu">[1]SGBOL!$C$1:$C$65536</definedName>
    <definedName name="investicija">#REF!</definedName>
    <definedName name="KOLIC">[1]SGBOL!$C$1:$C$65536</definedName>
    <definedName name="OBJEKT">[2]OSNOVA!$B$34</definedName>
    <definedName name="OZN">[2]OSNOVA!$B$32</definedName>
    <definedName name="_xlnm.Print_Area" localSheetId="2">' OGRAJA'!$A$1:$F$66</definedName>
    <definedName name="_xlnm.Print_Area" localSheetId="0">NASLOVNICA!$A$1:$F$35</definedName>
    <definedName name="_xlnm.Print_Area" localSheetId="1">'SPLOŠNE OPOMBE'!$A$1:$F$22</definedName>
    <definedName name="_xlnm.Print_Area">#REF!</definedName>
    <definedName name="Reviz">[2]OSNOVA!#REF!</definedName>
    <definedName name="sev">[1]SGBOL!$D$1:$D$65536</definedName>
    <definedName name="stmape">[2]OSNOVA!#REF!</definedName>
    <definedName name="stnac">[2]OSNOVA!#REF!</definedName>
    <definedName name="stpro">[2]OSNOVA!#REF!</definedName>
    <definedName name="TecEURO">[3]osnova!$B$12</definedName>
    <definedName name="_xlnm.Print_Titles" localSheetId="2">' OGRAJA'!$1:$2</definedName>
    <definedName name="_xlnm.Print_Titles">#REF!</definedName>
    <definedName name="tocka">[2]OSNOVA!#REF!</definedName>
    <definedName name="WER">#REF!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64" i="5" l="1"/>
  <c r="F35" i="5" l="1"/>
  <c r="G29" i="5"/>
  <c r="F29" i="5"/>
  <c r="G27" i="5"/>
  <c r="F27" i="5"/>
  <c r="G25" i="5"/>
  <c r="F25" i="5"/>
  <c r="G23" i="5"/>
  <c r="F23" i="5"/>
  <c r="G62" i="5" l="1"/>
  <c r="F62" i="5"/>
  <c r="F37" i="5" l="1"/>
  <c r="G33" i="5" l="1"/>
  <c r="F33" i="5"/>
  <c r="F21" i="5"/>
  <c r="F19" i="5"/>
  <c r="F60" i="5"/>
  <c r="F58" i="5"/>
  <c r="F56" i="5"/>
  <c r="G31" i="5" l="1"/>
  <c r="F31" i="5"/>
  <c r="F48" i="5"/>
  <c r="F47" i="5"/>
  <c r="F45" i="5"/>
  <c r="F46" i="5"/>
  <c r="F41" i="5"/>
  <c r="F44" i="5"/>
  <c r="F43" i="5"/>
  <c r="F42" i="5"/>
  <c r="F40" i="5" l="1"/>
  <c r="F49" i="5" s="1"/>
  <c r="E51" i="5" s="1"/>
  <c r="F51" i="5" l="1"/>
  <c r="F66" i="5" s="1"/>
  <c r="F6" i="5" l="1"/>
  <c r="F22" i="24"/>
  <c r="F7" i="5" l="1"/>
  <c r="F8" i="5" s="1"/>
  <c r="F11" i="5" l="1"/>
  <c r="F13" i="5" s="1"/>
  <c r="F15" i="5" s="1"/>
</calcChain>
</file>

<file path=xl/sharedStrings.xml><?xml version="1.0" encoding="utf-8"?>
<sst xmlns="http://schemas.openxmlformats.org/spreadsheetml/2006/main" count="130" uniqueCount="97">
  <si>
    <t>šifra</t>
  </si>
  <si>
    <t>opis postavke</t>
  </si>
  <si>
    <t>enota</t>
  </si>
  <si>
    <t>količina</t>
  </si>
  <si>
    <t>EUR/enoto</t>
  </si>
  <si>
    <t>kom</t>
  </si>
  <si>
    <t>kpl</t>
  </si>
  <si>
    <t>m</t>
  </si>
  <si>
    <t>EUR/skupaj</t>
  </si>
  <si>
    <t>SKUPAJ - OBRTNIŠKA DELA</t>
  </si>
  <si>
    <t>kg</t>
  </si>
  <si>
    <t>Opomba - pred oddajo ponudbe upoštevati:</t>
  </si>
  <si>
    <t>Pred oddajo ponudbe in pričetkom del je treba vse opise, mere, količine in obdelave kontrolirati po zadnje veljavnih načrtih, opisih in detajlih! Izvajalec je opozorjen da mora upoštevati navedene materiale in opremo oziroma da zagotovi kvalitetno enakovrednost!</t>
  </si>
  <si>
    <t>SPLOŠNE OPOMBE</t>
  </si>
  <si>
    <t>Izvajalec je dolžan pri sestavi ponudbe in izvajanju del upoštevati vse grafične in tekstualne dela projekta. V primeru tiskarskih napak in neskladij  v projektu je dolžan na to opozoriti projektanta pred oddajo ponudbe.</t>
  </si>
  <si>
    <t>Opomba - pri sestavi ponudbe upoštevati:</t>
  </si>
  <si>
    <t xml:space="preserve">▪ </t>
  </si>
  <si>
    <t>Pri vseh opisih delovnih postavk smiselno veljajo splošna določila standardiziranih opisov del za 
visoko gradnjo GIPOSS. V enotnih cenah je upoštevati ves potrebni material, delo in  transporte,
vgrajeno franko objekt!</t>
  </si>
  <si>
    <t xml:space="preserve">Upoštevati vse normative in tehnične pogoje </t>
  </si>
  <si>
    <t>vse dobave in nabave materialov ter veznih in montažnih materialov</t>
  </si>
  <si>
    <t>vse horizontalne in vertikalne prenose ter prevoze na gradbišču in do gradbišča</t>
  </si>
  <si>
    <t>vsa zavarovanja in podpiranja med izkopi in zasipi</t>
  </si>
  <si>
    <t xml:space="preserve">vsa podpiranja in zavarovanja med opaženjem in betoniranjem konstrukcij </t>
  </si>
  <si>
    <t>ves standardizirani vezni in montažni material pri opažarskih delih</t>
  </si>
  <si>
    <t>negovanje in vibriranje betonov med vgradnjo in pred opaženjem betonskih elementov</t>
  </si>
  <si>
    <t>vse delovne in lovilne odre - razen fasadnega odra, ki je posebej prikazan v popisu</t>
  </si>
  <si>
    <t>vse mere kontrolirati na kraju samem oz. na gradbišču</t>
  </si>
  <si>
    <t>upoštevati vsa dodatna navodila nadzora in projektanta</t>
  </si>
  <si>
    <t>pri opisih upoštevati TEHNIČNO POROČILO, PROJEKT STATIKE IN GEOMEHANSKO POROČILO</t>
  </si>
  <si>
    <t>DDV</t>
  </si>
  <si>
    <r>
      <t>m</t>
    </r>
    <r>
      <rPr>
        <b/>
        <vertAlign val="superscript"/>
        <sz val="10"/>
        <rFont val="Arial Narrow"/>
        <family val="2"/>
        <charset val="238"/>
      </rPr>
      <t>3</t>
    </r>
  </si>
  <si>
    <t>Ponudnik naj pred oddajo ponudbe preveri delovanje vseh formul in seštevkov!!</t>
  </si>
  <si>
    <t>Ureditev gradbišča skladno z veljavnimi pravilniki( ograja, deponije,  grabiščni kontejnerji, prenosni WC, omarica prve pomoči, gradbiščni red,..)</t>
  </si>
  <si>
    <r>
      <t>m</t>
    </r>
    <r>
      <rPr>
        <b/>
        <vertAlign val="superscript"/>
        <sz val="10"/>
        <rFont val="Arial Narrow"/>
        <family val="2"/>
        <charset val="238"/>
      </rPr>
      <t>2</t>
    </r>
  </si>
  <si>
    <t>OBJEKT:</t>
  </si>
  <si>
    <t>PREDMET:</t>
  </si>
  <si>
    <t>INVESTITOR:</t>
  </si>
  <si>
    <t>PROJEKTANT:</t>
  </si>
  <si>
    <t>TMD INVEST d.o.o., Prešernova ulica 30, 2250 PTUJ</t>
  </si>
  <si>
    <t>ODGOVORNI VODJA PROJEKTA:</t>
  </si>
  <si>
    <t>Andrej PILIH, univ.dipl.inž.arh , ZAPS 1809</t>
  </si>
  <si>
    <t>ŠT.PROJEKTA:</t>
  </si>
  <si>
    <t xml:space="preserve">POPIS DEL </t>
  </si>
  <si>
    <t>▪ Nasutje drobljenca 0/32 mm v debelini cca 10 cm z utrditvijo</t>
  </si>
  <si>
    <t>▪ Armatura do Ø 12 mm iz rebrastega betonskega jekla B 500B, z rezanjem, krivljenjem, polaganjem in vezanjem. Cena vsebuje dobavo materiala, prenose in prevoz in druga pomožna dela</t>
  </si>
  <si>
    <t>▪ Naprava in odstranitev  opaža, s prenosom materiala, čiščenjem opaža, z vsemi pomožnimi deli in prenosi. Opaž po tehnologiji izvajalca.</t>
  </si>
  <si>
    <t>▪ Naprava in odstranitev  enostranskega opaža podbetona višine 8 cm, s prenosom materiala, čiščenjem opaža, z vsemi pomožnimi deli in prenosi. Opaž po tehnologiji izvajalca.</t>
  </si>
  <si>
    <t>▪ Ročni zasip temelja z izkopanim materialom</t>
  </si>
  <si>
    <t>▪ Dobava in vgrajevanje betona C 30/37, konstrukcijskega prereza nad 0,30 m3/m2, vibriranje, komplet z vsemi pomožnimi. Ročna vgradnja.</t>
  </si>
  <si>
    <t>Kompletna dobava in izdelava betonskih točkovnih temeljev 60/60/80 cm po prikazani specifikacji materiala. Vse količine so prikazane za 1 kom izvedenega temelja. Upoštevati faznost izvedbe. Način po tehnologiji izvajalca.</t>
  </si>
  <si>
    <t>Zakoličba lokacije ograje in temeljev s strani pooblaščenega geodeta, z izdelavo zakoličbenega zapisnika z postavitvijo profilov za določitev višin.</t>
  </si>
  <si>
    <t>▪ Dobava in vgraditev podbetona C 16/20, nearmiranega debeline 10 cm.</t>
  </si>
  <si>
    <t>Skupna cena za 56 kom temeljev</t>
  </si>
  <si>
    <r>
      <t>Dobava materiala in izdelava ter montaža  j</t>
    </r>
    <r>
      <rPr>
        <b/>
        <sz val="10"/>
        <rFont val="Arial Narrow"/>
        <family val="2"/>
        <charset val="238"/>
      </rPr>
      <t>eklenih horizontalnih profilov in diagonal  ograje</t>
    </r>
    <r>
      <rPr>
        <sz val="10"/>
        <rFont val="Arial Narrow"/>
        <family val="2"/>
        <charset val="238"/>
      </rPr>
      <t xml:space="preserve">, vključno z vsem potrebnim drobnim materialom.
Profili zajeti v konstrukciji:
• horizontala HOP 120/80/5 mm
• diagonala HOP 60/100/5 mm
Barva antracitna  RAL-7016 ali bazaltna RAL-7012
</t>
    </r>
  </si>
  <si>
    <r>
      <t>Dobava materiala in izdelava ter montaža  j</t>
    </r>
    <r>
      <rPr>
        <b/>
        <sz val="10"/>
        <rFont val="Arial Narrow"/>
        <family val="2"/>
        <charset val="238"/>
      </rPr>
      <t>eklenih mrežnih polnil med nosilnimi  stebri</t>
    </r>
    <r>
      <rPr>
        <sz val="10"/>
        <rFont val="Arial Narrow"/>
        <family val="2"/>
        <charset val="238"/>
      </rPr>
      <t xml:space="preserve">, vključno z vsem potrebnim drobnim materialom. Polnilo max dimenzije 440 x 182 cm sestavljeno iz 4 enakih segmentov. Okvir iz profila 20/30/3 mm ali 20/40/3 mm, medseboj varjena konstrukcija. Polnilo iz žic/palic dimenzija okenca 50/50 mm, vročecinkana in barvana. Cena za komplet segment 440/182 cm.
Barva antracitna  RAL-7016 ali bazaltna RAL-7012
</t>
    </r>
  </si>
  <si>
    <r>
      <t xml:space="preserve">Dobava materiala in izdelava ter montaža  </t>
    </r>
    <r>
      <rPr>
        <b/>
        <sz val="10"/>
        <rFont val="Arial Narrow"/>
        <family val="2"/>
        <charset val="238"/>
      </rPr>
      <t>jeklenih nosilnih stebrov</t>
    </r>
    <r>
      <rPr>
        <sz val="10"/>
        <rFont val="Arial Narrow"/>
        <family val="2"/>
        <charset val="238"/>
      </rPr>
      <t xml:space="preserve"> ograje, vključno z vsem potrebnim drobnim materialom.
Profili zajeti v konstrukciji:
• steber HOP 160/160/5 mm
• kapa HOP 100/100/5, varjena, zaprte odprtine
 • ploščica 300/300/10 mm + HILTY M16  sidrni vijaki
Za 1 kom stebra količina 86 kg. Skupna količina 4816 kg.
Barva antracitna  RAL-7016 ali bazaltna RAL-7012
</t>
    </r>
  </si>
  <si>
    <t>Posek in strojno čiščenje gozdne podrasti in manjših dreves, vključno z odvodom vseh nastalih odpadkov na ustrezno deponijo.</t>
  </si>
  <si>
    <t>NEPREDVIDENA DELA 10%</t>
  </si>
  <si>
    <t>VREDNOST BREZ DDV</t>
  </si>
  <si>
    <t xml:space="preserve"> %</t>
  </si>
  <si>
    <t>VREDNOST  DEL Z DDV</t>
  </si>
  <si>
    <t>Fino planiranje in 2x setev travnega semena ob novo izvedenih temeljih.</t>
  </si>
  <si>
    <t>IZVEDBA OGRAJE</t>
  </si>
  <si>
    <t>SKUPAJ  - IZVEDBA OGRAJE POKOPALIŠČE KIDRIČEVO</t>
  </si>
  <si>
    <t>Vsi elementi jeklene konstrukcije morajo biti izdelani strokovno in kvalitetno, ter iz materiala in dimenzij, kot je navedeno v analizi konstrukcije. Vsi elementi morajo biti izvedeni in vgrajeni tehnično pravilno in po pravilih stroke.
Sidranje elementov jeklene konstrukcije v nosilno konstrukcijo objekta je potrebno izvesti z elementi in na način, kot je navedeno v analizi konstrukcije.
Kvaliteta jekla je S 235 JR, vijaki so kvalitete 8.8 in 10.9, zvari so I. kvalitete.
Po končani montaži na objektu, pred izdelavo finalne površinske obdelave, je na jeklenih konstrukcijah, ki so v končni obdelavi vidne, vse zvare pobrusiti gladko in ravno do površine profila.
Jeklena konstrukcija je zaščitena proti koroziji.Konstrukcija predhodno VROČE CINKANA!
Izvedba in sistem AKZ mora ustrezati pravilniku SIST EN 1090-2 razred izdelave EXC2,  ali ustreznemu DIN standardu.
Projektno dokumentacijo PZI, in PID  ( z delavniškimi načrti) mora izdelati izvajalec jeklene konstrukcije po statičnem izračunu.
PZI načrte z delavniškimi načrti morata  pregledati in s podpisom potrditi projektant gradbenih konstrukcij in arhitekt.</t>
  </si>
  <si>
    <t>Priklop in začasna ureditev gradbiščne elektro omarice in ter ureditev gradbiščne vodovodne instalacije oz po potrebi ureditev z elektro agregatom.</t>
  </si>
  <si>
    <t xml:space="preserve">33026-26-K/AP
</t>
  </si>
  <si>
    <t>Ptuj, Julij 2026</t>
  </si>
  <si>
    <t xml:space="preserve">UREDITEV IN OBNOVA
VOJAŠKEGA POKOPALIŠČA
V KIDRIČEVEM - OGRAJA
</t>
  </si>
  <si>
    <t>OBČINA KIDRIČEVO
KOPALIŠKA CESTA 14
2325 KIDRIČEVO</t>
  </si>
  <si>
    <t>Izdelava in namestitev gradbiščne table, izdelane v skladu  GZ ( gradbenim zakonom) , ter odstranitev po končani gradnji.</t>
  </si>
  <si>
    <t>Projektantski nadzor</t>
  </si>
  <si>
    <t>ur</t>
  </si>
  <si>
    <t>Nadzor arborista oz ZVKDS</t>
  </si>
  <si>
    <t xml:space="preserve">Izdelava projektne dokumentacije za projekt izvedenih del - PID ( 2x tiskan izvod + 1x digitalna oblika) </t>
  </si>
  <si>
    <t>▪ Ročni izkop za izvedbo temeljev z odmetom ob stran.Raščeno stanje. Kasneje se del izkopanega materiala  uporabi za zasutje temeljev</t>
  </si>
  <si>
    <t>▪ Planiranje/razprostiranje  viška izkopanega materiala na ustrezni lokaciji ali odvoz na deponijo. Določiti med izvedbo.</t>
  </si>
  <si>
    <t>REKAPITULACIJA</t>
  </si>
  <si>
    <t>Posek dreves ter odstranitev panjev. Deblo ocenjene debeline 30-50 cm, posamezna drevesa lahko tudi več, vključno z odvodom vseh nastalih odpadkov na ustrezno deponijo. Odstranitev dreves v sodelovanju z arboristko, katera določi katera drevesa se ohranijo. Količina ocenjena.</t>
  </si>
  <si>
    <t>Rušitev obstoječega opečnega(betonskega) ograjnega zida širine cca 30 cm in višine cca 60 cm, ter nakladanjem ruševin na kamion in odvozom v javno deponijo in plačilom takse.</t>
  </si>
  <si>
    <t>1.</t>
  </si>
  <si>
    <t>2.</t>
  </si>
  <si>
    <t>3.</t>
  </si>
  <si>
    <t>4.</t>
  </si>
  <si>
    <t>5.</t>
  </si>
  <si>
    <t>6.</t>
  </si>
  <si>
    <t>7.</t>
  </si>
  <si>
    <t>8.</t>
  </si>
  <si>
    <t>9.</t>
  </si>
  <si>
    <t>10.</t>
  </si>
  <si>
    <t>11.</t>
  </si>
  <si>
    <t>12.</t>
  </si>
  <si>
    <t>13.</t>
  </si>
  <si>
    <t>14.</t>
  </si>
  <si>
    <t>15.</t>
  </si>
  <si>
    <t>16.</t>
  </si>
  <si>
    <t>Kompletna izvedba ozemljitve ograje. Vgraditev valjanca INOX 30x3,5 mm, izvod do ograje in valjanec Fe-Zn 25x4 mm, položen v zemlji. Vključiti je potrebno vijačne in varjene spoje, vodnik P/F 16 mm2, rumeno-zeleni, vključno kabeljski čevlji, izdelavo galvanskih spojev (povezave ograje, konstrukcije, ...), izvedbo kontrolnih meritev. Upošteveti je potrebno tudi izkop zemljine, zasip in odvoz odvečne zemljine, ter zatravitev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</si>
</sst>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41" formatCode="_-* #,##0\ _€_-;\-* #,##0\ _€_-;_-* &quot;-&quot;\ _€_-;_-@_-"/>
    <numFmt numFmtId="44" formatCode="_-* #,##0.00\ &quot;€&quot;_-;\-* #,##0.00\ &quot;€&quot;_-;_-* &quot;-&quot;??\ &quot;€&quot;_-;_-@_-"/>
    <numFmt numFmtId="43" formatCode="_-* #,##0.00\ _€_-;\-* #,##0.00\ _€_-;_-* &quot;-&quot;??\ _€_-;_-@_-"/>
    <numFmt numFmtId="164" formatCode="#,##0.00_ ;\-#,##0.00\ "/>
    <numFmt numFmtId="165" formatCode="_(* #,##0.00_);_(* \(#,##0.00\);_(* &quot;-&quot;??_);_(@_)"/>
    <numFmt numFmtId="166" formatCode="_-* #,##0.00\ &quot;SIT&quot;_-;\-* #,##0.00\ &quot;SIT&quot;_-;_-* &quot;-&quot;??\ &quot;SIT&quot;_-;_-@_-"/>
    <numFmt numFmtId="167" formatCode="_-* #,##0.00&quot; SIT&quot;_-;\-* #,##0.00&quot; SIT&quot;_-;_-* \-??&quot; SIT&quot;_-;_-@_-"/>
    <numFmt numFmtId="168" formatCode="#,##0.00\ &quot;€&quot;"/>
    <numFmt numFmtId="169" formatCode="_-* #,##0.00\ _S_I_T_-;\-* #,##0.00\ _S_I_T_-;_-* &quot;-&quot;??\ _S_I_T_-;_-@_-"/>
  </numFmts>
  <fonts count="23" x14ac:knownFonts="1">
    <font>
      <sz val="11"/>
      <color theme="1"/>
      <name val="Calibri"/>
      <family val="2"/>
      <charset val="238"/>
      <scheme val="minor"/>
    </font>
    <font>
      <sz val="11"/>
      <color theme="1"/>
      <name val="Calibri"/>
      <family val="2"/>
      <charset val="238"/>
      <scheme val="minor"/>
    </font>
    <font>
      <sz val="10"/>
      <name val="Arial"/>
      <family val="2"/>
      <charset val="238"/>
    </font>
    <font>
      <sz val="10"/>
      <name val="Arial CE"/>
      <charset val="238"/>
    </font>
    <font>
      <sz val="11"/>
      <color indexed="8"/>
      <name val="Calibri"/>
      <family val="2"/>
      <charset val="238"/>
    </font>
    <font>
      <sz val="9"/>
      <name val="Courier New"/>
      <family val="3"/>
      <charset val="238"/>
    </font>
    <font>
      <sz val="11"/>
      <name val="Times New Roman CE"/>
      <charset val="238"/>
    </font>
    <font>
      <sz val="11"/>
      <name val="Arial CE"/>
      <family val="2"/>
      <charset val="238"/>
    </font>
    <font>
      <sz val="11"/>
      <name val="Arial CE"/>
      <charset val="238"/>
    </font>
    <font>
      <sz val="10"/>
      <name val="Arial"/>
      <family val="2"/>
    </font>
    <font>
      <sz val="11"/>
      <name val="Times New Roman CE"/>
      <family val="1"/>
      <charset val="238"/>
    </font>
    <font>
      <sz val="10"/>
      <color theme="1"/>
      <name val="Arial"/>
      <family val="2"/>
      <charset val="238"/>
    </font>
    <font>
      <sz val="10"/>
      <name val="Arial Narrow"/>
      <family val="2"/>
      <charset val="238"/>
    </font>
    <font>
      <sz val="11"/>
      <name val="Arial Narrow"/>
      <family val="2"/>
      <charset val="238"/>
    </font>
    <font>
      <b/>
      <sz val="10"/>
      <name val="Arial Narrow"/>
      <family val="2"/>
      <charset val="238"/>
    </font>
    <font>
      <b/>
      <vertAlign val="superscript"/>
      <sz val="10"/>
      <name val="Arial Narrow"/>
      <family val="2"/>
      <charset val="238"/>
    </font>
    <font>
      <sz val="11"/>
      <name val="Calibri"/>
      <family val="2"/>
      <charset val="238"/>
      <scheme val="minor"/>
    </font>
    <font>
      <sz val="12"/>
      <name val="Arial Narrow"/>
      <family val="2"/>
      <charset val="238"/>
    </font>
    <font>
      <b/>
      <sz val="12"/>
      <name val="Arial Narrow"/>
      <family val="2"/>
      <charset val="238"/>
    </font>
    <font>
      <b/>
      <sz val="11"/>
      <name val="Arial Narrow"/>
      <family val="2"/>
      <charset val="238"/>
    </font>
    <font>
      <sz val="10"/>
      <name val="Arial"/>
      <charset val="238"/>
    </font>
    <font>
      <sz val="10"/>
      <name val="Arial CE"/>
      <family val="2"/>
    </font>
    <font>
      <sz val="10"/>
      <name val="Century Gothic"/>
      <family val="2"/>
      <charset val="238"/>
    </font>
  </fonts>
  <fills count="7">
    <fill>
      <patternFill patternType="none"/>
    </fill>
    <fill>
      <patternFill patternType="gray125"/>
    </fill>
    <fill>
      <patternFill patternType="solid">
        <fgColor theme="0" tint="-4.9989318521683403E-2"/>
        <bgColor indexed="64"/>
      </patternFill>
    </fill>
    <fill>
      <patternFill patternType="solid">
        <fgColor theme="4" tint="0.79998168889431442"/>
        <bgColor indexed="64"/>
      </patternFill>
    </fill>
    <fill>
      <patternFill patternType="solid">
        <fgColor theme="0" tint="-0.14999847407452621"/>
        <bgColor indexed="64"/>
      </patternFill>
    </fill>
    <fill>
      <patternFill patternType="solid">
        <fgColor theme="6" tint="0.39994506668294322"/>
        <bgColor indexed="64"/>
      </patternFill>
    </fill>
    <fill>
      <patternFill patternType="solid">
        <fgColor theme="9" tint="0.59996337778862885"/>
        <bgColor indexed="64"/>
      </patternFill>
    </fill>
  </fills>
  <borders count="5">
    <border>
      <left/>
      <right/>
      <top/>
      <bottom/>
      <diagonal/>
    </border>
    <border>
      <left/>
      <right/>
      <top style="medium">
        <color indexed="64"/>
      </top>
      <bottom/>
      <diagonal/>
    </border>
    <border>
      <left/>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s>
  <cellStyleXfs count="37">
    <xf numFmtId="0" fontId="0" fillId="0" borderId="0"/>
    <xf numFmtId="43" fontId="1" fillId="0" borderId="0" applyFont="0" applyFill="0" applyBorder="0" applyAlignment="0" applyProtection="0"/>
    <xf numFmtId="41" fontId="1" fillId="0" borderId="0" applyFont="0" applyFill="0" applyBorder="0" applyAlignment="0" applyProtection="0"/>
    <xf numFmtId="165" fontId="2" fillId="0" borderId="0" applyFont="0" applyFill="0" applyBorder="0" applyAlignment="0" applyProtection="0"/>
    <xf numFmtId="0" fontId="2" fillId="0" borderId="0"/>
    <xf numFmtId="0" fontId="3" fillId="0" borderId="0"/>
    <xf numFmtId="0" fontId="3" fillId="0" borderId="0"/>
    <xf numFmtId="0" fontId="3" fillId="0" borderId="0"/>
    <xf numFmtId="0" fontId="4" fillId="0" borderId="0"/>
    <xf numFmtId="4" fontId="5" fillId="3" borderId="0">
      <alignment horizontal="right"/>
      <protection locked="0"/>
    </xf>
    <xf numFmtId="0" fontId="5" fillId="5" borderId="0">
      <protection locked="0"/>
    </xf>
    <xf numFmtId="0" fontId="6" fillId="0" borderId="0"/>
    <xf numFmtId="166" fontId="6" fillId="0" borderId="0" applyFont="0" applyFill="0" applyBorder="0" applyAlignment="0" applyProtection="0"/>
    <xf numFmtId="44" fontId="9" fillId="0" borderId="0" applyFill="0" applyBorder="0" applyAlignment="0" applyProtection="0"/>
    <xf numFmtId="0" fontId="2" fillId="0" borderId="0"/>
    <xf numFmtId="0" fontId="4" fillId="0" borderId="0"/>
    <xf numFmtId="0" fontId="4" fillId="0" borderId="0"/>
    <xf numFmtId="0" fontId="4" fillId="0" borderId="0"/>
    <xf numFmtId="0" fontId="10" fillId="0" borderId="0"/>
    <xf numFmtId="0" fontId="10" fillId="0" borderId="0"/>
    <xf numFmtId="0" fontId="8" fillId="0" borderId="0"/>
    <xf numFmtId="0" fontId="7" fillId="0" borderId="0"/>
    <xf numFmtId="0" fontId="2" fillId="0" borderId="0"/>
    <xf numFmtId="167" fontId="10" fillId="0" borderId="0" applyFill="0" applyBorder="0" applyAlignment="0" applyProtection="0"/>
    <xf numFmtId="0" fontId="1" fillId="0" borderId="0"/>
    <xf numFmtId="0" fontId="11" fillId="0" borderId="0"/>
    <xf numFmtId="0" fontId="20" fillId="0" borderId="0"/>
    <xf numFmtId="0" fontId="21" fillId="0" borderId="0"/>
    <xf numFmtId="169" fontId="3" fillId="0" borderId="0" applyFont="0" applyFill="0" applyBorder="0" applyAlignment="0" applyProtection="0"/>
    <xf numFmtId="0" fontId="22" fillId="0" borderId="0"/>
    <xf numFmtId="0" fontId="9" fillId="0" borderId="0"/>
    <xf numFmtId="169" fontId="3" fillId="0" borderId="0" applyFont="0" applyFill="0" applyBorder="0" applyAlignment="0" applyProtection="0"/>
    <xf numFmtId="4" fontId="11" fillId="6" borderId="0">
      <alignment horizontal="right" wrapText="1"/>
      <protection locked="0"/>
    </xf>
    <xf numFmtId="0" fontId="2" fillId="0" borderId="0"/>
    <xf numFmtId="0" fontId="2" fillId="0" borderId="0"/>
    <xf numFmtId="0" fontId="2" fillId="0" borderId="0"/>
    <xf numFmtId="9" fontId="3" fillId="0" borderId="0" applyFont="0" applyFill="0" applyBorder="0" applyAlignment="0" applyProtection="0"/>
  </cellStyleXfs>
  <cellXfs count="87">
    <xf numFmtId="0" fontId="0" fillId="0" borderId="0" xfId="0"/>
    <xf numFmtId="0" fontId="12" fillId="3" borderId="4" xfId="0" applyFont="1" applyFill="1" applyBorder="1" applyAlignment="1">
      <alignment horizontal="center"/>
    </xf>
    <xf numFmtId="4" fontId="12" fillId="3" borderId="4" xfId="0" applyNumberFormat="1" applyFont="1" applyFill="1" applyBorder="1" applyAlignment="1">
      <alignment horizontal="center"/>
    </xf>
    <xf numFmtId="0" fontId="13" fillId="0" borderId="0" xfId="0" applyFont="1"/>
    <xf numFmtId="0" fontId="14" fillId="2" borderId="2" xfId="0" applyFont="1" applyFill="1" applyBorder="1"/>
    <xf numFmtId="0" fontId="12" fillId="2" borderId="2" xfId="0" applyFont="1" applyFill="1" applyBorder="1"/>
    <xf numFmtId="4" fontId="12" fillId="2" borderId="2" xfId="0" applyNumberFormat="1" applyFont="1" applyFill="1" applyBorder="1"/>
    <xf numFmtId="0" fontId="12" fillId="0" borderId="0" xfId="0" applyFont="1" applyAlignment="1">
      <alignment vertical="top" wrapText="1"/>
    </xf>
    <xf numFmtId="0" fontId="12" fillId="0" borderId="0" xfId="0" applyFont="1"/>
    <xf numFmtId="4" fontId="12" fillId="0" borderId="0" xfId="1" applyNumberFormat="1" applyFont="1"/>
    <xf numFmtId="0" fontId="14" fillId="0" borderId="0" xfId="0" applyFont="1"/>
    <xf numFmtId="4" fontId="14" fillId="0" borderId="0" xfId="1" applyNumberFormat="1" applyFont="1"/>
    <xf numFmtId="164" fontId="12" fillId="0" borderId="0" xfId="2" applyNumberFormat="1" applyFont="1"/>
    <xf numFmtId="0" fontId="14" fillId="0" borderId="3" xfId="0" applyFont="1" applyBorder="1"/>
    <xf numFmtId="4" fontId="14" fillId="0" borderId="3" xfId="1" applyNumberFormat="1" applyFont="1" applyBorder="1"/>
    <xf numFmtId="4" fontId="12" fillId="0" borderId="3" xfId="1" applyNumberFormat="1" applyFont="1" applyBorder="1"/>
    <xf numFmtId="4" fontId="14" fillId="0" borderId="0" xfId="1" applyNumberFormat="1" applyFont="1" applyBorder="1"/>
    <xf numFmtId="4" fontId="12" fillId="0" borderId="0" xfId="1" applyNumberFormat="1" applyFont="1" applyBorder="1"/>
    <xf numFmtId="0" fontId="16" fillId="0" borderId="0" xfId="0" applyFont="1"/>
    <xf numFmtId="0" fontId="12" fillId="0" borderId="0" xfId="0" applyFont="1" applyAlignment="1">
      <alignment horizontal="justify" vertical="top" wrapText="1"/>
    </xf>
    <xf numFmtId="0" fontId="12" fillId="0" borderId="3" xfId="0" applyFont="1" applyBorder="1" applyAlignment="1">
      <alignment horizontal="justify" vertical="top" wrapText="1"/>
    </xf>
    <xf numFmtId="0" fontId="12" fillId="0" borderId="0" xfId="0" applyFont="1" applyAlignment="1">
      <alignment horizontal="justify" wrapText="1"/>
    </xf>
    <xf numFmtId="0" fontId="12" fillId="4" borderId="2" xfId="0" applyFont="1" applyFill="1" applyBorder="1" applyAlignment="1">
      <alignment vertical="center"/>
    </xf>
    <xf numFmtId="0" fontId="14" fillId="4" borderId="2" xfId="0" applyFont="1" applyFill="1" applyBorder="1" applyAlignment="1">
      <alignment vertical="center"/>
    </xf>
    <xf numFmtId="4" fontId="14" fillId="4" borderId="2" xfId="1" applyNumberFormat="1" applyFont="1" applyFill="1" applyBorder="1" applyAlignment="1">
      <alignment vertical="center"/>
    </xf>
    <xf numFmtId="0" fontId="13" fillId="0" borderId="0" xfId="0" applyFont="1" applyAlignment="1">
      <alignment vertical="center"/>
    </xf>
    <xf numFmtId="4" fontId="14" fillId="0" borderId="0" xfId="1" applyNumberFormat="1" applyFont="1" applyBorder="1" applyProtection="1"/>
    <xf numFmtId="4" fontId="14" fillId="0" borderId="3" xfId="1" applyNumberFormat="1" applyFont="1" applyBorder="1" applyProtection="1"/>
    <xf numFmtId="4" fontId="12" fillId="0" borderId="0" xfId="1" applyNumberFormat="1" applyFont="1" applyProtection="1"/>
    <xf numFmtId="4" fontId="12" fillId="0" borderId="0" xfId="1" applyNumberFormat="1" applyFont="1" applyBorder="1" applyProtection="1"/>
    <xf numFmtId="4" fontId="14" fillId="0" borderId="0" xfId="1" applyNumberFormat="1" applyFont="1" applyProtection="1"/>
    <xf numFmtId="164" fontId="12" fillId="0" borderId="0" xfId="2" applyNumberFormat="1" applyFont="1" applyBorder="1"/>
    <xf numFmtId="164" fontId="12" fillId="0" borderId="3" xfId="2" applyNumberFormat="1" applyFont="1" applyBorder="1"/>
    <xf numFmtId="164" fontId="12" fillId="0" borderId="3" xfId="2" applyNumberFormat="1" applyFont="1" applyBorder="1" applyProtection="1"/>
    <xf numFmtId="0" fontId="12" fillId="0" borderId="0" xfId="0" applyFont="1" applyAlignment="1">
      <alignment horizontal="right" vertical="top" wrapText="1"/>
    </xf>
    <xf numFmtId="0" fontId="12" fillId="0" borderId="0" xfId="0" applyFont="1" applyAlignment="1">
      <alignment horizontal="center" vertical="center" wrapText="1"/>
    </xf>
    <xf numFmtId="0" fontId="17" fillId="0" borderId="0" xfId="0" applyFont="1"/>
    <xf numFmtId="0" fontId="18" fillId="4" borderId="0" xfId="0" applyFont="1" applyFill="1"/>
    <xf numFmtId="4" fontId="18" fillId="4" borderId="0" xfId="0" applyNumberFormat="1" applyFont="1" applyFill="1"/>
    <xf numFmtId="0" fontId="18" fillId="0" borderId="0" xfId="0" applyFont="1"/>
    <xf numFmtId="4" fontId="18" fillId="0" borderId="0" xfId="0" applyNumberFormat="1" applyFont="1"/>
    <xf numFmtId="4" fontId="14" fillId="0" borderId="0" xfId="0" applyNumberFormat="1" applyFont="1"/>
    <xf numFmtId="0" fontId="19" fillId="0" borderId="1" xfId="0" applyFont="1" applyBorder="1"/>
    <xf numFmtId="168" fontId="13" fillId="0" borderId="0" xfId="0" applyNumberFormat="1" applyFont="1"/>
    <xf numFmtId="0" fontId="14" fillId="4" borderId="0" xfId="0" applyFont="1" applyFill="1"/>
    <xf numFmtId="0" fontId="17" fillId="0" borderId="0" xfId="0" applyFont="1" applyAlignment="1">
      <alignment horizontal="right"/>
    </xf>
    <xf numFmtId="4" fontId="17" fillId="0" borderId="0" xfId="0" applyNumberFormat="1" applyFont="1"/>
    <xf numFmtId="0" fontId="18" fillId="4" borderId="0" xfId="0" applyFont="1" applyFill="1" applyAlignment="1">
      <alignment horizontal="left"/>
    </xf>
    <xf numFmtId="0" fontId="13" fillId="0" borderId="0" xfId="0" applyFont="1" applyAlignment="1">
      <alignment horizontal="left" vertical="top"/>
    </xf>
    <xf numFmtId="4" fontId="14" fillId="0" borderId="0" xfId="0" applyNumberFormat="1" applyFont="1" applyAlignment="1">
      <alignment horizontal="right"/>
    </xf>
    <xf numFmtId="0" fontId="13" fillId="0" borderId="0" xfId="0" applyFont="1" applyAlignment="1">
      <alignment horizontal="right"/>
    </xf>
    <xf numFmtId="0" fontId="13" fillId="0" borderId="0" xfId="0" applyFont="1" applyAlignment="1">
      <alignment vertical="top"/>
    </xf>
    <xf numFmtId="4" fontId="14" fillId="0" borderId="0" xfId="1" applyNumberFormat="1" applyFont="1" applyAlignment="1" applyProtection="1"/>
    <xf numFmtId="0" fontId="13" fillId="0" borderId="0" xfId="0" applyFont="1" applyAlignment="1">
      <alignment horizontal="center" vertical="top"/>
    </xf>
    <xf numFmtId="0" fontId="18" fillId="0" borderId="0" xfId="0" applyFont="1" applyAlignment="1">
      <alignment horizontal="center" vertical="top"/>
    </xf>
    <xf numFmtId="4" fontId="18" fillId="0" borderId="0" xfId="0" applyNumberFormat="1" applyFont="1" applyAlignment="1">
      <alignment horizontal="center" vertical="top"/>
    </xf>
    <xf numFmtId="0" fontId="14" fillId="0" borderId="0" xfId="0" applyFont="1" applyAlignment="1">
      <alignment horizontal="center" vertical="top"/>
    </xf>
    <xf numFmtId="4" fontId="14" fillId="0" borderId="0" xfId="1" applyNumberFormat="1" applyFont="1" applyAlignment="1" applyProtection="1">
      <alignment horizontal="center" vertical="top"/>
    </xf>
    <xf numFmtId="0" fontId="13" fillId="0" borderId="0" xfId="0" applyFont="1" applyAlignment="1">
      <alignment horizontal="center" vertical="top" wrapText="1"/>
    </xf>
    <xf numFmtId="4" fontId="12" fillId="0" borderId="0" xfId="1" applyNumberFormat="1" applyFont="1" applyAlignment="1" applyProtection="1">
      <alignment horizontal="right"/>
    </xf>
    <xf numFmtId="0" fontId="14" fillId="0" borderId="0" xfId="0" applyFont="1" applyAlignment="1">
      <alignment vertical="top" wrapText="1"/>
    </xf>
    <xf numFmtId="0" fontId="19" fillId="0" borderId="0" xfId="0" applyFont="1"/>
    <xf numFmtId="0" fontId="14" fillId="0" borderId="3" xfId="0" applyFont="1" applyBorder="1" applyAlignment="1">
      <alignment horizontal="justify" wrapText="1"/>
    </xf>
    <xf numFmtId="0" fontId="12" fillId="0" borderId="0" xfId="0" applyFont="1" applyAlignment="1">
      <alignment horizontal="left" vertical="top" wrapText="1"/>
    </xf>
    <xf numFmtId="40" fontId="13" fillId="0" borderId="0" xfId="1" applyNumberFormat="1" applyFont="1" applyFill="1" applyProtection="1"/>
    <xf numFmtId="168" fontId="13" fillId="0" borderId="0" xfId="1" applyNumberFormat="1" applyFont="1" applyProtection="1"/>
    <xf numFmtId="168" fontId="19" fillId="0" borderId="1" xfId="1" applyNumberFormat="1" applyFont="1" applyBorder="1" applyProtection="1"/>
    <xf numFmtId="168" fontId="14" fillId="0" borderId="0" xfId="1" applyNumberFormat="1" applyFont="1" applyBorder="1" applyProtection="1"/>
    <xf numFmtId="168" fontId="18" fillId="4" borderId="0" xfId="1" applyNumberFormat="1" applyFont="1" applyFill="1" applyProtection="1"/>
    <xf numFmtId="168" fontId="18" fillId="0" borderId="0" xfId="1" applyNumberFormat="1" applyFont="1" applyFill="1" applyProtection="1"/>
    <xf numFmtId="168" fontId="17" fillId="0" borderId="0" xfId="1" applyNumberFormat="1" applyFont="1" applyProtection="1"/>
    <xf numFmtId="164" fontId="12" fillId="0" borderId="0" xfId="2" applyNumberFormat="1" applyFont="1" applyBorder="1" applyProtection="1"/>
    <xf numFmtId="4" fontId="12" fillId="0" borderId="3" xfId="1" applyNumberFormat="1" applyFont="1" applyBorder="1" applyProtection="1">
      <protection locked="0"/>
    </xf>
    <xf numFmtId="4" fontId="12" fillId="0" borderId="0" xfId="1" applyNumberFormat="1" applyFont="1" applyProtection="1">
      <protection locked="0"/>
    </xf>
    <xf numFmtId="4" fontId="12" fillId="0" borderId="3" xfId="1" applyNumberFormat="1" applyFont="1" applyFill="1" applyBorder="1" applyProtection="1">
      <protection locked="0"/>
    </xf>
    <xf numFmtId="4" fontId="12" fillId="0" borderId="0" xfId="1" applyNumberFormat="1" applyFont="1" applyFill="1" applyBorder="1" applyProtection="1">
      <protection locked="0"/>
    </xf>
    <xf numFmtId="4" fontId="12" fillId="0" borderId="0" xfId="1" applyNumberFormat="1" applyFont="1" applyBorder="1" applyProtection="1">
      <protection locked="0"/>
    </xf>
    <xf numFmtId="0" fontId="12" fillId="0" borderId="3" xfId="0" applyFont="1" applyBorder="1" applyAlignment="1">
      <alignment vertical="top" wrapText="1"/>
    </xf>
    <xf numFmtId="0" fontId="13" fillId="0" borderId="0" xfId="0" applyFont="1" applyAlignment="1">
      <alignment horizontal="center" vertical="top"/>
    </xf>
    <xf numFmtId="0" fontId="19" fillId="0" borderId="0" xfId="0" applyFont="1" applyAlignment="1">
      <alignment horizontal="center" vertical="top"/>
    </xf>
    <xf numFmtId="0" fontId="13" fillId="0" borderId="0" xfId="0" applyFont="1" applyAlignment="1">
      <alignment horizontal="center" vertical="top" wrapText="1"/>
    </xf>
    <xf numFmtId="0" fontId="18" fillId="0" borderId="0" xfId="0" applyFont="1" applyAlignment="1">
      <alignment horizontal="center" vertical="top" wrapText="1"/>
    </xf>
    <xf numFmtId="0" fontId="14" fillId="0" borderId="0" xfId="0" applyFont="1" applyAlignment="1">
      <alignment horizontal="left" vertical="top" wrapText="1"/>
    </xf>
    <xf numFmtId="0" fontId="12" fillId="0" borderId="0" xfId="0" applyFont="1" applyAlignment="1">
      <alignment horizontal="justify" vertical="center" wrapText="1"/>
    </xf>
    <xf numFmtId="0" fontId="14" fillId="0" borderId="0" xfId="0" applyFont="1" applyAlignment="1">
      <alignment horizontal="justify" vertical="top" wrapText="1"/>
    </xf>
    <xf numFmtId="0" fontId="12" fillId="0" borderId="0" xfId="0" applyFont="1" applyAlignment="1">
      <alignment horizontal="left" vertical="top" wrapText="1"/>
    </xf>
    <xf numFmtId="0" fontId="14" fillId="2" borderId="2" xfId="0" applyFont="1" applyFill="1" applyBorder="1" applyAlignment="1">
      <alignment horizontal="center"/>
    </xf>
  </cellXfs>
  <cellStyles count="37">
    <cellStyle name="CENA" xfId="32"/>
    <cellStyle name="Comma_Sheet1" xfId="3"/>
    <cellStyle name="Currency 2" xfId="13"/>
    <cellStyle name="Excel Built-in Normal" xfId="8"/>
    <cellStyle name="Excel Built-in Normal 1" xfId="15"/>
    <cellStyle name="Excel Built-in Normal 2" xfId="16"/>
    <cellStyle name="Excel Built-in Normal 3" xfId="14"/>
    <cellStyle name="Excel Built-in Normal_Popis 3 hiše šiška hiša C (1)" xfId="17"/>
    <cellStyle name="KOMENTAR" xfId="10"/>
    <cellStyle name="Navadno" xfId="0" builtinId="0"/>
    <cellStyle name="Navadno 10 3" xfId="33"/>
    <cellStyle name="Navadno 12" xfId="4"/>
    <cellStyle name="Navadno 2" xfId="18"/>
    <cellStyle name="Navadno 2 2" xfId="24"/>
    <cellStyle name="Navadno 2 3" xfId="29"/>
    <cellStyle name="Navadno 2 4" xfId="34"/>
    <cellStyle name="Navadno 2 69" xfId="7"/>
    <cellStyle name="Navadno 3" xfId="11"/>
    <cellStyle name="Navadno 3 2" xfId="25"/>
    <cellStyle name="Navadno 35 2" xfId="35"/>
    <cellStyle name="Navadno 4" xfId="26"/>
    <cellStyle name="Navadno 96" xfId="5"/>
    <cellStyle name="Navadno 97" xfId="6"/>
    <cellStyle name="Normal 2" xfId="19"/>
    <cellStyle name="Normal 2 2" xfId="30"/>
    <cellStyle name="Normal 3" xfId="20"/>
    <cellStyle name="Normal 3 2" xfId="21"/>
    <cellStyle name="Normal 4" xfId="22"/>
    <cellStyle name="Normal_JES-popis ogrevanje-PGD" xfId="27"/>
    <cellStyle name="Odstotek 2" xfId="36"/>
    <cellStyle name="STOLPEC_E" xfId="9"/>
    <cellStyle name="Valuta 2" xfId="23"/>
    <cellStyle name="Valuta 3" xfId="12"/>
    <cellStyle name="Vejica" xfId="1" builtinId="3"/>
    <cellStyle name="Vejica [0]" xfId="2" builtinId="6"/>
    <cellStyle name="Vejica 2" xfId="28"/>
    <cellStyle name="Vejica 3" xfId="31"/>
  </cellStyles>
  <dxfs count="20">
    <dxf>
      <font>
        <color theme="0" tint="-0.24994659260841701"/>
      </font>
    </dxf>
    <dxf>
      <font>
        <color theme="0" tint="-0.14996795556505021"/>
      </font>
    </dxf>
    <dxf>
      <font>
        <color theme="0"/>
      </font>
    </dxf>
    <dxf>
      <font>
        <color theme="0" tint="-0.24994659260841701"/>
      </font>
    </dxf>
    <dxf>
      <font>
        <color theme="0" tint="-0.14996795556505021"/>
      </font>
    </dxf>
    <dxf>
      <font>
        <color theme="0"/>
      </font>
    </dxf>
    <dxf>
      <font>
        <color theme="0"/>
      </font>
    </dxf>
    <dxf>
      <font>
        <color theme="0"/>
      </font>
    </dxf>
    <dxf>
      <font>
        <color theme="0" tint="-0.14996795556505021"/>
      </font>
    </dxf>
    <dxf>
      <font>
        <color theme="0" tint="-0.14996795556505021"/>
      </font>
    </dxf>
    <dxf>
      <font>
        <color theme="0"/>
      </font>
    </dxf>
    <dxf>
      <font>
        <color theme="0"/>
      </font>
    </dxf>
    <dxf>
      <font>
        <color theme="0" tint="-0.24994659260841701"/>
      </font>
    </dxf>
    <dxf>
      <font>
        <color theme="0" tint="-0.14996795556505021"/>
      </font>
    </dxf>
    <dxf>
      <font>
        <color theme="0"/>
      </font>
    </dxf>
    <dxf>
      <font>
        <color theme="0" tint="-0.24994659260841701"/>
      </font>
    </dxf>
    <dxf>
      <font>
        <color theme="0" tint="-0.14996795556505021"/>
      </font>
    </dxf>
    <dxf>
      <font>
        <color theme="0"/>
      </font>
    </dxf>
    <dxf>
      <font>
        <color theme="0"/>
      </font>
    </dxf>
    <dxf>
      <font>
        <color theme="0"/>
      </font>
    </dxf>
  </dxfs>
  <tableStyles count="0" defaultTableStyle="TableStyleMedium9" defaultPivotStyle="PivotStyleLight16"/>
  <colors>
    <mruColors>
      <color rgb="FFE34949"/>
      <color rgb="FFA4D185"/>
      <color rgb="FF9A9122"/>
      <color rgb="FF36DEDE"/>
      <color rgb="FFFCBABA"/>
      <color rgb="FFF68E8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5" Type="http://schemas.openxmlformats.org/officeDocument/2006/relationships/externalLink" Target="externalLinks/externalLink2.xml"/><Relationship Id="rId10" Type="http://schemas.openxmlformats.org/officeDocument/2006/relationships/calcChain" Target="calcChain.xml"/><Relationship Id="rId4" Type="http://schemas.openxmlformats.org/officeDocument/2006/relationships/externalLink" Target="externalLinks/externalLink1.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104775</xdr:colOff>
      <xdr:row>1</xdr:row>
      <xdr:rowOff>19050</xdr:rowOff>
    </xdr:from>
    <xdr:to>
      <xdr:col>5</xdr:col>
      <xdr:colOff>766671</xdr:colOff>
      <xdr:row>5</xdr:row>
      <xdr:rowOff>28575</xdr:rowOff>
    </xdr:to>
    <xdr:pic>
      <xdr:nvPicPr>
        <xdr:cNvPr id="3" name="Picture 65">
          <a:extLst>
            <a:ext uri="{FF2B5EF4-FFF2-40B4-BE49-F238E27FC236}">
              <a16:creationId xmlns:a16="http://schemas.microsoft.com/office/drawing/2014/main" id="{98A04DF0-9532-48C4-B6E1-1D85BA8FCB8E}"/>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04775" y="219075"/>
          <a:ext cx="5319621" cy="84772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ELL400SC\podjetje\MARKO%20-%20DOKUMENTI\MONTER\HALA%20GOTOVIH%20IZDELOKOV\HALA%20GOTOVIH%20IZDELKOV%20MONTER%20%205.9doma.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ELL400SC\podjetje\MARKO%20-%20DOKUMENTI\ENERGETSKA%20SANACIJA\RIBNICA%20NA%20POHORJU\PREVALJE%20STROJNA%20%20-%20STROJNI%20DEL%2019.1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DELL400SC\podjetje\MARKO%20-%20DOKUMENTI\ENERGETSKA%20SANACIJA\PODGORJE\pPKsit.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NTERposl"/>
      <sheetName val="MONTER"/>
      <sheetName val="SGBOL"/>
      <sheetName val="GLDOM"/>
      <sheetName val="BOWLING"/>
      <sheetName val="VILIČAR"/>
      <sheetName val="PARADIŽ"/>
      <sheetName val="01-09 Cene za krovsko kleparska"/>
      <sheetName val="HLEV"/>
      <sheetName val="OGREVANJEVIL"/>
    </sheetNames>
    <sheetDataSet>
      <sheetData sheetId="0" refreshError="1"/>
      <sheetData sheetId="1" refreshError="1"/>
      <sheetData sheetId="2">
        <row r="1">
          <cell r="C1" t="str">
            <v>količina</v>
          </cell>
          <cell r="D1" t="str">
            <v>cena/enoto</v>
          </cell>
        </row>
        <row r="71">
          <cell r="D71" t="str">
            <v xml:space="preserve">   </v>
          </cell>
        </row>
        <row r="78">
          <cell r="C78">
            <v>820</v>
          </cell>
        </row>
        <row r="80">
          <cell r="C80">
            <v>819</v>
          </cell>
        </row>
        <row r="88">
          <cell r="C88">
            <v>144</v>
          </cell>
          <cell r="D88">
            <v>1.1100000000000001</v>
          </cell>
        </row>
        <row r="90">
          <cell r="C90">
            <v>144</v>
          </cell>
        </row>
        <row r="94">
          <cell r="C94">
            <v>102</v>
          </cell>
          <cell r="D94">
            <v>0.94</v>
          </cell>
        </row>
        <row r="96">
          <cell r="C96">
            <v>102</v>
          </cell>
        </row>
        <row r="99">
          <cell r="C99">
            <v>58</v>
          </cell>
          <cell r="D99">
            <v>1.04</v>
          </cell>
        </row>
        <row r="101">
          <cell r="C101">
            <v>57</v>
          </cell>
        </row>
        <row r="105">
          <cell r="C105">
            <v>182</v>
          </cell>
          <cell r="D105">
            <v>4.7</v>
          </cell>
        </row>
        <row r="108">
          <cell r="C108">
            <v>96</v>
          </cell>
          <cell r="D108">
            <v>1.63</v>
          </cell>
        </row>
        <row r="114">
          <cell r="C114">
            <v>2</v>
          </cell>
          <cell r="D114">
            <v>11.41</v>
          </cell>
        </row>
        <row r="116">
          <cell r="C116">
            <v>227</v>
          </cell>
        </row>
        <row r="119">
          <cell r="C119">
            <v>2</v>
          </cell>
          <cell r="D119">
            <v>14.27</v>
          </cell>
        </row>
        <row r="122">
          <cell r="C122">
            <v>18</v>
          </cell>
          <cell r="D122">
            <v>1.75</v>
          </cell>
        </row>
        <row r="125">
          <cell r="C125">
            <v>5</v>
          </cell>
          <cell r="D125">
            <v>22.99</v>
          </cell>
        </row>
        <row r="128">
          <cell r="C128">
            <v>32</v>
          </cell>
          <cell r="D128">
            <v>22.56</v>
          </cell>
        </row>
        <row r="130">
          <cell r="C130">
            <v>26.4</v>
          </cell>
        </row>
        <row r="131">
          <cell r="C131">
            <v>4.8</v>
          </cell>
        </row>
        <row r="132">
          <cell r="C132">
            <v>31.2</v>
          </cell>
        </row>
        <row r="135">
          <cell r="C135">
            <v>28</v>
          </cell>
          <cell r="D135">
            <v>22.56</v>
          </cell>
        </row>
        <row r="137">
          <cell r="C137">
            <v>25.347000000000001</v>
          </cell>
        </row>
        <row r="149">
          <cell r="C149">
            <v>6</v>
          </cell>
          <cell r="D149">
            <v>247</v>
          </cell>
        </row>
        <row r="152">
          <cell r="C152">
            <v>10</v>
          </cell>
          <cell r="D152">
            <v>68.400000000000006</v>
          </cell>
        </row>
        <row r="160">
          <cell r="C160">
            <v>4</v>
          </cell>
          <cell r="D160">
            <v>20.9</v>
          </cell>
        </row>
        <row r="163">
          <cell r="C163">
            <v>48</v>
          </cell>
          <cell r="D163">
            <v>57.47</v>
          </cell>
        </row>
        <row r="166">
          <cell r="C166">
            <v>43</v>
          </cell>
          <cell r="D166">
            <v>2.2799999999999998</v>
          </cell>
        </row>
        <row r="168">
          <cell r="C168">
            <v>40.799999999999997</v>
          </cell>
        </row>
        <row r="171">
          <cell r="C171">
            <v>52</v>
          </cell>
          <cell r="D171">
            <v>33.700000000000003</v>
          </cell>
        </row>
        <row r="172">
          <cell r="C172">
            <v>46.2</v>
          </cell>
        </row>
        <row r="175">
          <cell r="C175">
            <v>35</v>
          </cell>
          <cell r="D175">
            <v>7.13</v>
          </cell>
        </row>
        <row r="178">
          <cell r="C178">
            <v>4</v>
          </cell>
          <cell r="D178">
            <v>29.73</v>
          </cell>
        </row>
        <row r="181">
          <cell r="C181">
            <v>2</v>
          </cell>
          <cell r="D181">
            <v>66.27</v>
          </cell>
        </row>
        <row r="184">
          <cell r="C184">
            <v>14.5</v>
          </cell>
          <cell r="D184">
            <v>57.47</v>
          </cell>
        </row>
        <row r="185">
          <cell r="C185">
            <v>12</v>
          </cell>
        </row>
        <row r="190">
          <cell r="C190">
            <v>1</v>
          </cell>
          <cell r="D190">
            <v>41.04</v>
          </cell>
        </row>
        <row r="192">
          <cell r="C192">
            <v>1</v>
          </cell>
          <cell r="D192">
            <v>20.52</v>
          </cell>
        </row>
        <row r="198">
          <cell r="C198">
            <v>8</v>
          </cell>
          <cell r="D198">
            <v>11.41</v>
          </cell>
        </row>
        <row r="202">
          <cell r="C202">
            <v>5</v>
          </cell>
          <cell r="D202">
            <v>22.99</v>
          </cell>
        </row>
        <row r="206">
          <cell r="C206">
            <v>29</v>
          </cell>
          <cell r="D206">
            <v>4.6900000000000004</v>
          </cell>
        </row>
        <row r="208">
          <cell r="C208">
            <v>16.32</v>
          </cell>
        </row>
        <row r="209">
          <cell r="C209">
            <v>12.6</v>
          </cell>
        </row>
        <row r="215">
          <cell r="C215">
            <v>5.5</v>
          </cell>
          <cell r="D215">
            <v>42.84</v>
          </cell>
        </row>
        <row r="218">
          <cell r="C218">
            <v>0.5</v>
          </cell>
          <cell r="D218">
            <v>57.47</v>
          </cell>
        </row>
        <row r="220">
          <cell r="C220">
            <v>0.4840000000000001</v>
          </cell>
        </row>
        <row r="225">
          <cell r="C225">
            <v>11</v>
          </cell>
          <cell r="D225">
            <v>4.5599999999999996</v>
          </cell>
        </row>
        <row r="228">
          <cell r="C228">
            <v>0.85</v>
          </cell>
          <cell r="D228">
            <v>57.47</v>
          </cell>
        </row>
        <row r="230">
          <cell r="C230">
            <v>0.84700000000000009</v>
          </cell>
        </row>
        <row r="234">
          <cell r="C234">
            <v>12.5</v>
          </cell>
          <cell r="D234">
            <v>22.56</v>
          </cell>
        </row>
        <row r="236">
          <cell r="C236">
            <v>11.6424</v>
          </cell>
        </row>
        <row r="239">
          <cell r="C239">
            <v>6.5</v>
          </cell>
          <cell r="D239">
            <v>57.47</v>
          </cell>
        </row>
        <row r="241">
          <cell r="C241">
            <v>6.6</v>
          </cell>
        </row>
        <row r="246">
          <cell r="C246">
            <v>32</v>
          </cell>
          <cell r="D246">
            <v>42.84</v>
          </cell>
        </row>
        <row r="250">
          <cell r="C250">
            <v>7.5</v>
          </cell>
          <cell r="D250">
            <v>33.700000000000003</v>
          </cell>
        </row>
        <row r="251">
          <cell r="C251">
            <v>7.5</v>
          </cell>
        </row>
        <row r="256">
          <cell r="C256">
            <v>15</v>
          </cell>
          <cell r="D256">
            <v>32.14</v>
          </cell>
        </row>
        <row r="259">
          <cell r="C259">
            <v>2.5</v>
          </cell>
          <cell r="D259">
            <v>33.700000000000003</v>
          </cell>
        </row>
        <row r="262">
          <cell r="C262">
            <v>11.5</v>
          </cell>
          <cell r="D262">
            <v>2.42</v>
          </cell>
        </row>
        <row r="265">
          <cell r="C265">
            <v>11.5</v>
          </cell>
          <cell r="D265">
            <v>2.42</v>
          </cell>
        </row>
        <row r="268">
          <cell r="C268">
            <v>2.5</v>
          </cell>
          <cell r="D268">
            <v>33.700000000000003</v>
          </cell>
        </row>
        <row r="270">
          <cell r="C270">
            <v>3.5</v>
          </cell>
          <cell r="D270">
            <v>29.73</v>
          </cell>
        </row>
        <row r="272">
          <cell r="C272">
            <v>27</v>
          </cell>
          <cell r="D272">
            <v>29.73</v>
          </cell>
        </row>
        <row r="275">
          <cell r="C275">
            <v>6</v>
          </cell>
          <cell r="D275">
            <v>13.88</v>
          </cell>
        </row>
        <row r="279">
          <cell r="C279">
            <v>5</v>
          </cell>
          <cell r="D279">
            <v>5.94</v>
          </cell>
        </row>
        <row r="282">
          <cell r="C282">
            <v>9</v>
          </cell>
          <cell r="D282">
            <v>7.88</v>
          </cell>
        </row>
        <row r="285">
          <cell r="C285">
            <v>39</v>
          </cell>
          <cell r="D285">
            <v>4.84</v>
          </cell>
        </row>
        <row r="288">
          <cell r="C288">
            <v>160</v>
          </cell>
          <cell r="D288">
            <v>9.1199999999999992</v>
          </cell>
        </row>
        <row r="290">
          <cell r="C290">
            <v>276.5</v>
          </cell>
        </row>
        <row r="293">
          <cell r="C293">
            <v>1</v>
          </cell>
          <cell r="D293">
            <v>51.39</v>
          </cell>
        </row>
        <row r="296">
          <cell r="C296">
            <v>3</v>
          </cell>
          <cell r="D296">
            <v>40.85</v>
          </cell>
        </row>
        <row r="299">
          <cell r="C299">
            <v>1.25</v>
          </cell>
          <cell r="D299">
            <v>22.56</v>
          </cell>
        </row>
        <row r="305">
          <cell r="C305">
            <v>65</v>
          </cell>
          <cell r="D305">
            <v>2.5</v>
          </cell>
        </row>
        <row r="308">
          <cell r="C308">
            <v>360</v>
          </cell>
          <cell r="D308">
            <v>6.36</v>
          </cell>
        </row>
        <row r="310">
          <cell r="C310">
            <v>360</v>
          </cell>
        </row>
        <row r="313">
          <cell r="C313">
            <v>220</v>
          </cell>
          <cell r="D313">
            <v>1.56</v>
          </cell>
        </row>
        <row r="316">
          <cell r="C316">
            <v>35</v>
          </cell>
          <cell r="D316">
            <v>33.700000000000003</v>
          </cell>
        </row>
        <row r="319">
          <cell r="C319">
            <v>20</v>
          </cell>
          <cell r="D319">
            <v>11.14</v>
          </cell>
        </row>
        <row r="320">
          <cell r="C320">
            <v>40</v>
          </cell>
          <cell r="D320">
            <v>9.6300000000000008</v>
          </cell>
        </row>
        <row r="329">
          <cell r="C329">
            <v>217</v>
          </cell>
          <cell r="D329">
            <v>2.72</v>
          </cell>
        </row>
        <row r="332">
          <cell r="C332">
            <v>115</v>
          </cell>
          <cell r="D332">
            <v>2.72</v>
          </cell>
        </row>
        <row r="335">
          <cell r="C335">
            <v>36</v>
          </cell>
          <cell r="D335">
            <v>2.72</v>
          </cell>
        </row>
        <row r="338">
          <cell r="C338">
            <v>90</v>
          </cell>
          <cell r="D338">
            <v>2.72</v>
          </cell>
        </row>
        <row r="341">
          <cell r="C341">
            <v>12500</v>
          </cell>
          <cell r="D341">
            <v>0.01</v>
          </cell>
        </row>
        <row r="348">
          <cell r="C348">
            <v>165</v>
          </cell>
          <cell r="D348">
            <v>0.08</v>
          </cell>
        </row>
        <row r="351">
          <cell r="C351">
            <v>18</v>
          </cell>
          <cell r="D351">
            <v>0.01</v>
          </cell>
        </row>
        <row r="354">
          <cell r="C354">
            <v>35</v>
          </cell>
          <cell r="D354">
            <v>0.08</v>
          </cell>
        </row>
        <row r="357">
          <cell r="C357">
            <v>96</v>
          </cell>
          <cell r="D357">
            <v>0.05</v>
          </cell>
        </row>
        <row r="360">
          <cell r="C360">
            <v>28</v>
          </cell>
          <cell r="D360">
            <v>12.59</v>
          </cell>
        </row>
        <row r="365">
          <cell r="C365">
            <v>1</v>
          </cell>
          <cell r="D365">
            <v>12000</v>
          </cell>
        </row>
        <row r="372">
          <cell r="C372">
            <v>1</v>
          </cell>
          <cell r="D372">
            <v>2398.75</v>
          </cell>
        </row>
        <row r="375">
          <cell r="C375">
            <v>1</v>
          </cell>
          <cell r="D375">
            <v>95</v>
          </cell>
        </row>
        <row r="378">
          <cell r="C378">
            <v>250</v>
          </cell>
          <cell r="D378">
            <v>0.09</v>
          </cell>
        </row>
        <row r="383">
          <cell r="D383" t="str">
            <v xml:space="preserve">   </v>
          </cell>
        </row>
        <row r="386">
          <cell r="C386" t="str">
            <v>količina</v>
          </cell>
          <cell r="D386" t="str">
            <v>Eu/enoto</v>
          </cell>
        </row>
        <row r="390">
          <cell r="C390">
            <v>40</v>
          </cell>
          <cell r="D390">
            <v>1.1399999999999999</v>
          </cell>
        </row>
        <row r="392">
          <cell r="C392">
            <v>5.4</v>
          </cell>
        </row>
        <row r="393">
          <cell r="C393">
            <v>30.625</v>
          </cell>
        </row>
        <row r="394">
          <cell r="C394">
            <v>17.324999999999999</v>
          </cell>
        </row>
        <row r="395">
          <cell r="C395">
            <v>53.35</v>
          </cell>
        </row>
        <row r="398">
          <cell r="C398">
            <v>198</v>
          </cell>
          <cell r="D398">
            <v>2.37</v>
          </cell>
        </row>
        <row r="400">
          <cell r="C400">
            <v>150</v>
          </cell>
        </row>
        <row r="401">
          <cell r="C401">
            <v>49</v>
          </cell>
        </row>
        <row r="402">
          <cell r="C402">
            <v>199</v>
          </cell>
        </row>
        <row r="408">
          <cell r="C408">
            <v>465</v>
          </cell>
          <cell r="D408">
            <v>5.16</v>
          </cell>
        </row>
        <row r="410">
          <cell r="C410">
            <v>105.6</v>
          </cell>
        </row>
        <row r="411">
          <cell r="C411">
            <v>67.2</v>
          </cell>
        </row>
        <row r="412">
          <cell r="C412">
            <v>285.60000000000002</v>
          </cell>
        </row>
        <row r="413">
          <cell r="C413">
            <v>458.4</v>
          </cell>
        </row>
        <row r="416">
          <cell r="C416">
            <v>205</v>
          </cell>
          <cell r="D416">
            <v>5.16</v>
          </cell>
        </row>
        <row r="418">
          <cell r="C418">
            <v>204.75</v>
          </cell>
        </row>
        <row r="421">
          <cell r="C421">
            <v>2355</v>
          </cell>
          <cell r="D421">
            <v>5.16</v>
          </cell>
        </row>
        <row r="423">
          <cell r="C423">
            <v>2310</v>
          </cell>
        </row>
        <row r="426">
          <cell r="C426">
            <v>160</v>
          </cell>
          <cell r="D426">
            <v>5.16</v>
          </cell>
        </row>
        <row r="429">
          <cell r="C429">
            <v>62</v>
          </cell>
          <cell r="D429">
            <v>2.3199999999999998</v>
          </cell>
        </row>
        <row r="431">
          <cell r="C431">
            <v>59.232000000000014</v>
          </cell>
        </row>
        <row r="434">
          <cell r="C434">
            <v>805</v>
          </cell>
          <cell r="D434">
            <v>0.11</v>
          </cell>
        </row>
        <row r="436">
          <cell r="C436">
            <v>96</v>
          </cell>
        </row>
        <row r="437">
          <cell r="C437">
            <v>48</v>
          </cell>
        </row>
        <row r="438">
          <cell r="C438">
            <v>102</v>
          </cell>
        </row>
        <row r="439">
          <cell r="C439">
            <v>136.5</v>
          </cell>
        </row>
        <row r="440">
          <cell r="C440">
            <v>420</v>
          </cell>
        </row>
        <row r="441">
          <cell r="C441">
            <v>802.5</v>
          </cell>
        </row>
        <row r="446">
          <cell r="C446">
            <v>2305</v>
          </cell>
          <cell r="D446">
            <v>0.93</v>
          </cell>
        </row>
        <row r="448">
          <cell r="C448">
            <v>2305</v>
          </cell>
        </row>
        <row r="451">
          <cell r="C451">
            <v>137</v>
          </cell>
          <cell r="D451">
            <v>12.82</v>
          </cell>
        </row>
        <row r="453">
          <cell r="C453">
            <v>120</v>
          </cell>
        </row>
        <row r="454">
          <cell r="C454">
            <v>7.2</v>
          </cell>
        </row>
        <row r="455">
          <cell r="C455">
            <v>10.008000000000001</v>
          </cell>
        </row>
        <row r="456">
          <cell r="C456">
            <v>137.208</v>
          </cell>
        </row>
        <row r="459">
          <cell r="C459">
            <v>49</v>
          </cell>
          <cell r="D459">
            <v>12.82</v>
          </cell>
        </row>
        <row r="461">
          <cell r="C461">
            <v>47.075000000000003</v>
          </cell>
        </row>
        <row r="464">
          <cell r="C464">
            <v>198</v>
          </cell>
          <cell r="D464">
            <v>3.01</v>
          </cell>
        </row>
        <row r="467">
          <cell r="C467">
            <v>22</v>
          </cell>
          <cell r="D467">
            <v>12.82</v>
          </cell>
        </row>
        <row r="469">
          <cell r="C469">
            <v>19.25</v>
          </cell>
        </row>
        <row r="472">
          <cell r="C472">
            <v>45</v>
          </cell>
          <cell r="D472">
            <v>2.02</v>
          </cell>
        </row>
        <row r="475">
          <cell r="C475">
            <v>890</v>
          </cell>
          <cell r="D475">
            <v>3.01</v>
          </cell>
        </row>
        <row r="477">
          <cell r="C477">
            <v>882</v>
          </cell>
        </row>
        <row r="480">
          <cell r="C480">
            <v>4</v>
          </cell>
          <cell r="D480">
            <v>19.190000000000001</v>
          </cell>
        </row>
        <row r="482">
          <cell r="C482">
            <v>4</v>
          </cell>
        </row>
        <row r="485">
          <cell r="C485">
            <v>105</v>
          </cell>
          <cell r="D485">
            <v>2.02</v>
          </cell>
        </row>
        <row r="489">
          <cell r="C489">
            <v>85</v>
          </cell>
          <cell r="D489">
            <v>1.83</v>
          </cell>
        </row>
        <row r="492">
          <cell r="C492">
            <v>350</v>
          </cell>
          <cell r="D492">
            <v>26.08</v>
          </cell>
        </row>
        <row r="526">
          <cell r="C526">
            <v>29</v>
          </cell>
          <cell r="D526">
            <v>93.26</v>
          </cell>
        </row>
        <row r="528">
          <cell r="C528">
            <v>27.6</v>
          </cell>
        </row>
        <row r="536">
          <cell r="C536">
            <v>296</v>
          </cell>
          <cell r="D536">
            <v>21.64</v>
          </cell>
        </row>
        <row r="537">
          <cell r="C537">
            <v>288</v>
          </cell>
        </row>
        <row r="542">
          <cell r="C542">
            <v>54</v>
          </cell>
          <cell r="D542">
            <v>90.32</v>
          </cell>
        </row>
        <row r="544">
          <cell r="C544">
            <v>52.8</v>
          </cell>
        </row>
        <row r="547">
          <cell r="C547">
            <v>216</v>
          </cell>
          <cell r="D547">
            <v>3.32</v>
          </cell>
        </row>
        <row r="549">
          <cell r="C549">
            <v>216</v>
          </cell>
        </row>
        <row r="552">
          <cell r="C552">
            <v>72</v>
          </cell>
          <cell r="D552">
            <v>12.67</v>
          </cell>
        </row>
        <row r="554">
          <cell r="C554">
            <v>72</v>
          </cell>
        </row>
        <row r="557">
          <cell r="C557">
            <v>240</v>
          </cell>
          <cell r="D557">
            <v>9.5</v>
          </cell>
        </row>
        <row r="559">
          <cell r="C559">
            <v>240</v>
          </cell>
        </row>
        <row r="565">
          <cell r="C565">
            <v>109</v>
          </cell>
          <cell r="D565">
            <v>94.02</v>
          </cell>
        </row>
        <row r="567">
          <cell r="C567">
            <v>100.8</v>
          </cell>
        </row>
        <row r="570">
          <cell r="C570">
            <v>1</v>
          </cell>
          <cell r="D570">
            <v>106.6</v>
          </cell>
        </row>
        <row r="572">
          <cell r="C572">
            <v>1.44</v>
          </cell>
        </row>
        <row r="578">
          <cell r="C578">
            <v>70</v>
          </cell>
          <cell r="D578">
            <v>94.72</v>
          </cell>
        </row>
        <row r="580">
          <cell r="C580">
            <v>66</v>
          </cell>
        </row>
        <row r="583">
          <cell r="C583">
            <v>275</v>
          </cell>
          <cell r="D583">
            <v>3.32</v>
          </cell>
        </row>
        <row r="585">
          <cell r="C585">
            <v>270</v>
          </cell>
        </row>
        <row r="588">
          <cell r="C588">
            <v>8</v>
          </cell>
          <cell r="D588">
            <v>94.02</v>
          </cell>
        </row>
        <row r="592">
          <cell r="C592">
            <v>10.5</v>
          </cell>
          <cell r="D592">
            <v>94.02</v>
          </cell>
        </row>
        <row r="594">
          <cell r="C594">
            <v>2.2680000000000002</v>
          </cell>
        </row>
        <row r="595">
          <cell r="C595">
            <v>7.4879999999999995</v>
          </cell>
        </row>
        <row r="596">
          <cell r="C596">
            <v>9.7560000000000002</v>
          </cell>
        </row>
        <row r="601">
          <cell r="C601">
            <v>2</v>
          </cell>
          <cell r="D601">
            <v>374.87</v>
          </cell>
        </row>
        <row r="604">
          <cell r="C604">
            <v>3</v>
          </cell>
          <cell r="D604">
            <v>612.37</v>
          </cell>
        </row>
        <row r="607">
          <cell r="C607">
            <v>10</v>
          </cell>
          <cell r="D607">
            <v>532</v>
          </cell>
        </row>
        <row r="610">
          <cell r="C610">
            <v>5</v>
          </cell>
          <cell r="D610">
            <v>313.5</v>
          </cell>
        </row>
        <row r="618">
          <cell r="C618">
            <v>920</v>
          </cell>
          <cell r="D618">
            <v>26.1</v>
          </cell>
        </row>
        <row r="620">
          <cell r="C620">
            <v>552</v>
          </cell>
        </row>
        <row r="621">
          <cell r="C621">
            <v>276</v>
          </cell>
        </row>
        <row r="622">
          <cell r="C622">
            <v>81.900000000000006</v>
          </cell>
        </row>
        <row r="623">
          <cell r="C623">
            <v>909.9</v>
          </cell>
        </row>
        <row r="626">
          <cell r="C626">
            <v>55</v>
          </cell>
          <cell r="D626">
            <v>88.35</v>
          </cell>
        </row>
        <row r="628">
          <cell r="C628">
            <v>17.2</v>
          </cell>
        </row>
        <row r="629">
          <cell r="C629">
            <v>36.200000000000003</v>
          </cell>
        </row>
        <row r="630">
          <cell r="C630">
            <v>53.4</v>
          </cell>
        </row>
        <row r="635">
          <cell r="C635">
            <v>10.5</v>
          </cell>
          <cell r="D635">
            <v>93.26</v>
          </cell>
        </row>
        <row r="637">
          <cell r="C637">
            <v>1.875</v>
          </cell>
        </row>
        <row r="638">
          <cell r="C638">
            <v>3.54</v>
          </cell>
        </row>
        <row r="639">
          <cell r="C639">
            <v>1.6260000000000003</v>
          </cell>
        </row>
        <row r="640">
          <cell r="C640">
            <v>0.66</v>
          </cell>
        </row>
        <row r="641">
          <cell r="C641">
            <v>2.12175</v>
          </cell>
        </row>
        <row r="642">
          <cell r="C642">
            <v>9.822750000000001</v>
          </cell>
        </row>
        <row r="645">
          <cell r="C645">
            <v>30</v>
          </cell>
          <cell r="D645">
            <v>76.75</v>
          </cell>
        </row>
        <row r="647">
          <cell r="C647">
            <v>23.94</v>
          </cell>
        </row>
        <row r="651">
          <cell r="C651">
            <v>72</v>
          </cell>
          <cell r="D651">
            <v>85.7</v>
          </cell>
        </row>
        <row r="653">
          <cell r="C653">
            <v>11.25</v>
          </cell>
        </row>
        <row r="654">
          <cell r="C654">
            <v>21.24</v>
          </cell>
        </row>
        <row r="655">
          <cell r="C655">
            <v>9.7560000000000002</v>
          </cell>
        </row>
        <row r="656">
          <cell r="C656">
            <v>3.96</v>
          </cell>
        </row>
        <row r="657">
          <cell r="C657">
            <v>12.730499999999997</v>
          </cell>
        </row>
        <row r="658">
          <cell r="C658">
            <v>58.936499999999995</v>
          </cell>
        </row>
        <row r="661">
          <cell r="C661">
            <v>70</v>
          </cell>
          <cell r="D661">
            <v>12.67</v>
          </cell>
        </row>
        <row r="663">
          <cell r="C663">
            <v>12.5</v>
          </cell>
        </row>
        <row r="664">
          <cell r="C664">
            <v>29.5</v>
          </cell>
        </row>
        <row r="665">
          <cell r="C665">
            <v>13.55</v>
          </cell>
        </row>
        <row r="666">
          <cell r="C666">
            <v>5.5</v>
          </cell>
        </row>
        <row r="667">
          <cell r="C667">
            <v>5.1749999999999998</v>
          </cell>
        </row>
        <row r="668">
          <cell r="C668">
            <v>66.224999999999994</v>
          </cell>
        </row>
        <row r="671">
          <cell r="C671">
            <v>66.5</v>
          </cell>
          <cell r="D671">
            <v>90.32</v>
          </cell>
        </row>
        <row r="673">
          <cell r="C673">
            <v>19.100000000000001</v>
          </cell>
        </row>
        <row r="674">
          <cell r="C674">
            <v>26.76</v>
          </cell>
        </row>
        <row r="675">
          <cell r="C675">
            <v>10.688000000000001</v>
          </cell>
        </row>
        <row r="676">
          <cell r="C676">
            <v>-2.016</v>
          </cell>
        </row>
        <row r="677">
          <cell r="C677">
            <v>54.532000000000004</v>
          </cell>
        </row>
        <row r="680">
          <cell r="C680">
            <v>86</v>
          </cell>
          <cell r="D680">
            <v>94.02</v>
          </cell>
        </row>
        <row r="682">
          <cell r="C682">
            <v>46.412000000000006</v>
          </cell>
        </row>
        <row r="683">
          <cell r="C683">
            <v>3.984</v>
          </cell>
        </row>
        <row r="684">
          <cell r="C684">
            <v>24.39</v>
          </cell>
        </row>
        <row r="685">
          <cell r="C685">
            <v>11.072000000000003</v>
          </cell>
        </row>
        <row r="686">
          <cell r="C686">
            <v>85.858000000000004</v>
          </cell>
        </row>
        <row r="689">
          <cell r="C689">
            <v>3.25</v>
          </cell>
          <cell r="D689">
            <v>94.02</v>
          </cell>
        </row>
        <row r="691">
          <cell r="C691">
            <v>0.90300000000000002</v>
          </cell>
        </row>
        <row r="692">
          <cell r="C692">
            <v>2.0460000000000003</v>
          </cell>
        </row>
        <row r="693">
          <cell r="C693">
            <v>2.9490000000000003</v>
          </cell>
        </row>
        <row r="698">
          <cell r="C698">
            <v>14</v>
          </cell>
          <cell r="D698">
            <v>94.02</v>
          </cell>
        </row>
        <row r="700">
          <cell r="C700">
            <v>12.24</v>
          </cell>
        </row>
        <row r="703">
          <cell r="C703">
            <v>35.5</v>
          </cell>
          <cell r="D703">
            <v>94.02</v>
          </cell>
        </row>
        <row r="705">
          <cell r="C705">
            <v>35.217000000000006</v>
          </cell>
        </row>
        <row r="708">
          <cell r="C708">
            <v>5</v>
          </cell>
          <cell r="D708">
            <v>90.32</v>
          </cell>
        </row>
        <row r="710">
          <cell r="C710">
            <v>4.8880000000000008</v>
          </cell>
        </row>
        <row r="713">
          <cell r="C713">
            <v>2</v>
          </cell>
          <cell r="D713">
            <v>51.55</v>
          </cell>
        </row>
        <row r="716">
          <cell r="C716">
            <v>3</v>
          </cell>
          <cell r="D716">
            <v>98.62</v>
          </cell>
        </row>
        <row r="717">
          <cell r="C717">
            <v>2.8859999999999997</v>
          </cell>
        </row>
        <row r="722">
          <cell r="C722">
            <v>6</v>
          </cell>
          <cell r="D722">
            <v>34.200000000000003</v>
          </cell>
        </row>
        <row r="725">
          <cell r="C725">
            <v>6</v>
          </cell>
          <cell r="D725">
            <v>109.25</v>
          </cell>
        </row>
        <row r="728">
          <cell r="C728">
            <v>15.5</v>
          </cell>
          <cell r="D728">
            <v>93.26</v>
          </cell>
        </row>
        <row r="730">
          <cell r="C730">
            <v>13.525</v>
          </cell>
        </row>
        <row r="737">
          <cell r="C737">
            <v>148</v>
          </cell>
          <cell r="D737">
            <v>21.64</v>
          </cell>
        </row>
        <row r="743">
          <cell r="C743">
            <v>32.5</v>
          </cell>
          <cell r="D743">
            <v>90.32</v>
          </cell>
        </row>
        <row r="745">
          <cell r="C745">
            <v>27.6</v>
          </cell>
        </row>
        <row r="746">
          <cell r="C746">
            <v>1.7760000000000002</v>
          </cell>
        </row>
        <row r="747">
          <cell r="C747">
            <v>29.376000000000001</v>
          </cell>
        </row>
        <row r="750">
          <cell r="C750">
            <v>148</v>
          </cell>
          <cell r="D750">
            <v>3.32</v>
          </cell>
        </row>
        <row r="752">
          <cell r="C752">
            <v>216</v>
          </cell>
        </row>
        <row r="759">
          <cell r="C759">
            <v>206</v>
          </cell>
          <cell r="D759">
            <v>26.1</v>
          </cell>
        </row>
        <row r="761">
          <cell r="C761">
            <v>138.80000000000001</v>
          </cell>
        </row>
        <row r="762">
          <cell r="C762">
            <v>63</v>
          </cell>
        </row>
        <row r="763">
          <cell r="C763">
            <v>22.48</v>
          </cell>
        </row>
        <row r="764">
          <cell r="C764">
            <v>224.28</v>
          </cell>
        </row>
        <row r="767">
          <cell r="C767">
            <v>22</v>
          </cell>
          <cell r="D767">
            <v>23.83</v>
          </cell>
        </row>
        <row r="769">
          <cell r="C769">
            <v>21.96</v>
          </cell>
        </row>
        <row r="773">
          <cell r="C773">
            <v>7.5</v>
          </cell>
          <cell r="D773">
            <v>85.7</v>
          </cell>
        </row>
        <row r="775">
          <cell r="C775">
            <v>7.3139999999999992</v>
          </cell>
        </row>
        <row r="779">
          <cell r="C779">
            <v>2.25</v>
          </cell>
          <cell r="D779">
            <v>94.02</v>
          </cell>
        </row>
        <row r="781">
          <cell r="C781">
            <v>1.875</v>
          </cell>
        </row>
        <row r="785">
          <cell r="C785">
            <v>17</v>
          </cell>
          <cell r="D785">
            <v>12.87</v>
          </cell>
        </row>
        <row r="788">
          <cell r="C788">
            <v>2</v>
          </cell>
          <cell r="D788">
            <v>128.66999999999999</v>
          </cell>
        </row>
        <row r="798">
          <cell r="C798">
            <v>44</v>
          </cell>
          <cell r="D798">
            <v>52.25</v>
          </cell>
        </row>
        <row r="799">
          <cell r="C799">
            <v>44.28</v>
          </cell>
        </row>
        <row r="804">
          <cell r="C804">
            <v>25</v>
          </cell>
          <cell r="D804">
            <v>6.77</v>
          </cell>
        </row>
        <row r="808">
          <cell r="C808">
            <v>25</v>
          </cell>
          <cell r="D808">
            <v>85.7</v>
          </cell>
        </row>
        <row r="811">
          <cell r="C811">
            <v>5</v>
          </cell>
          <cell r="D811">
            <v>112.17</v>
          </cell>
        </row>
        <row r="814">
          <cell r="C814">
            <v>1.25</v>
          </cell>
          <cell r="D814">
            <v>105.67</v>
          </cell>
        </row>
        <row r="816">
          <cell r="C816">
            <v>0.84</v>
          </cell>
        </row>
        <row r="825">
          <cell r="C825">
            <v>216</v>
          </cell>
          <cell r="D825">
            <v>19.190000000000001</v>
          </cell>
        </row>
        <row r="833">
          <cell r="C833">
            <v>15</v>
          </cell>
          <cell r="D833">
            <v>22.8</v>
          </cell>
        </row>
        <row r="834">
          <cell r="C834">
            <v>287.5</v>
          </cell>
        </row>
        <row r="847">
          <cell r="C847">
            <v>21496</v>
          </cell>
          <cell r="D847">
            <v>1</v>
          </cell>
        </row>
        <row r="849">
          <cell r="C849">
            <v>17620</v>
          </cell>
        </row>
        <row r="850">
          <cell r="C850">
            <v>25270</v>
          </cell>
        </row>
        <row r="851">
          <cell r="C851">
            <v>14760</v>
          </cell>
        </row>
        <row r="852">
          <cell r="C852">
            <v>60532.5</v>
          </cell>
        </row>
        <row r="855">
          <cell r="C855">
            <v>6051</v>
          </cell>
          <cell r="D855">
            <v>0.93</v>
          </cell>
        </row>
        <row r="858">
          <cell r="C858">
            <v>13995</v>
          </cell>
          <cell r="D858">
            <v>0.99</v>
          </cell>
        </row>
        <row r="862">
          <cell r="C862">
            <v>900</v>
          </cell>
          <cell r="D862">
            <v>0.99</v>
          </cell>
        </row>
        <row r="879">
          <cell r="C879">
            <v>1078</v>
          </cell>
          <cell r="D879">
            <v>11.01</v>
          </cell>
        </row>
        <row r="881">
          <cell r="C881">
            <v>1008</v>
          </cell>
        </row>
        <row r="884">
          <cell r="C884">
            <v>8</v>
          </cell>
          <cell r="D884">
            <v>27.91</v>
          </cell>
        </row>
        <row r="886">
          <cell r="C886">
            <v>14.4</v>
          </cell>
        </row>
        <row r="890">
          <cell r="C890">
            <v>280</v>
          </cell>
          <cell r="D890">
            <v>16.3</v>
          </cell>
        </row>
        <row r="892">
          <cell r="C892">
            <v>264</v>
          </cell>
        </row>
        <row r="895">
          <cell r="C895">
            <v>132</v>
          </cell>
          <cell r="D895">
            <v>19.18</v>
          </cell>
        </row>
        <row r="897">
          <cell r="C897">
            <v>30.24</v>
          </cell>
        </row>
        <row r="898">
          <cell r="C898">
            <v>99.84</v>
          </cell>
        </row>
        <row r="899">
          <cell r="C899">
            <v>130.08000000000001</v>
          </cell>
        </row>
        <row r="904">
          <cell r="C904">
            <v>68</v>
          </cell>
          <cell r="D904">
            <v>11.94</v>
          </cell>
        </row>
        <row r="906">
          <cell r="C906">
            <v>5</v>
          </cell>
        </row>
        <row r="907">
          <cell r="C907">
            <v>11.8</v>
          </cell>
        </row>
        <row r="908">
          <cell r="C908">
            <v>5.42</v>
          </cell>
        </row>
        <row r="909">
          <cell r="C909">
            <v>2.2000000000000002</v>
          </cell>
        </row>
        <row r="910">
          <cell r="C910">
            <v>2.0699999999999998</v>
          </cell>
        </row>
        <row r="911">
          <cell r="C911">
            <v>34.799999999999997</v>
          </cell>
        </row>
        <row r="912">
          <cell r="C912">
            <v>61.29</v>
          </cell>
        </row>
        <row r="915">
          <cell r="C915">
            <v>158</v>
          </cell>
          <cell r="D915">
            <v>9.5299999999999994</v>
          </cell>
        </row>
        <row r="917">
          <cell r="C917">
            <v>30</v>
          </cell>
        </row>
        <row r="918">
          <cell r="C918">
            <v>70.8</v>
          </cell>
        </row>
        <row r="919">
          <cell r="C919">
            <v>32.520000000000003</v>
          </cell>
        </row>
        <row r="920">
          <cell r="C920">
            <v>13.2</v>
          </cell>
        </row>
        <row r="921">
          <cell r="C921">
            <v>6.21</v>
          </cell>
        </row>
        <row r="922">
          <cell r="C922">
            <v>152.72999999999999</v>
          </cell>
        </row>
        <row r="925">
          <cell r="C925">
            <v>635</v>
          </cell>
          <cell r="D925">
            <v>18.39</v>
          </cell>
        </row>
        <row r="927">
          <cell r="C927">
            <v>159</v>
          </cell>
        </row>
        <row r="928">
          <cell r="C928">
            <v>267.60000000000002</v>
          </cell>
        </row>
        <row r="929">
          <cell r="C929">
            <v>10.688000000000001</v>
          </cell>
        </row>
        <row r="930">
          <cell r="C930">
            <v>533.48</v>
          </cell>
        </row>
        <row r="934">
          <cell r="C934">
            <v>874</v>
          </cell>
          <cell r="D934">
            <v>12.77</v>
          </cell>
        </row>
        <row r="936">
          <cell r="C936">
            <v>464.12</v>
          </cell>
        </row>
        <row r="937">
          <cell r="C937">
            <v>53.12</v>
          </cell>
        </row>
        <row r="938">
          <cell r="C938">
            <v>243.9</v>
          </cell>
        </row>
        <row r="939">
          <cell r="C939">
            <v>110.72</v>
          </cell>
        </row>
        <row r="940">
          <cell r="C940">
            <v>871.86</v>
          </cell>
        </row>
        <row r="944">
          <cell r="C944">
            <v>34</v>
          </cell>
          <cell r="D944">
            <v>19.18</v>
          </cell>
        </row>
        <row r="946">
          <cell r="C946">
            <v>34.1</v>
          </cell>
        </row>
        <row r="950">
          <cell r="C950">
            <v>218</v>
          </cell>
          <cell r="D950">
            <v>22.59</v>
          </cell>
        </row>
        <row r="951">
          <cell r="C951">
            <v>61.2</v>
          </cell>
        </row>
        <row r="952">
          <cell r="C952">
            <v>156.52000000000001</v>
          </cell>
        </row>
        <row r="953">
          <cell r="C953">
            <v>217.72</v>
          </cell>
        </row>
        <row r="956">
          <cell r="C956">
            <v>26</v>
          </cell>
          <cell r="D956">
            <v>13.68</v>
          </cell>
        </row>
        <row r="958">
          <cell r="C958">
            <v>24.6</v>
          </cell>
        </row>
        <row r="961">
          <cell r="C961">
            <v>15</v>
          </cell>
          <cell r="D961">
            <v>11.94</v>
          </cell>
        </row>
        <row r="963">
          <cell r="C963">
            <v>15.2</v>
          </cell>
        </row>
        <row r="964">
          <cell r="C964">
            <v>14.7</v>
          </cell>
        </row>
        <row r="965">
          <cell r="C965">
            <v>29.9</v>
          </cell>
        </row>
        <row r="968">
          <cell r="C968">
            <v>14.5</v>
          </cell>
          <cell r="D968">
            <v>36.54</v>
          </cell>
        </row>
        <row r="970">
          <cell r="C970">
            <v>11.3</v>
          </cell>
        </row>
        <row r="973">
          <cell r="C973">
            <v>11</v>
          </cell>
          <cell r="D973">
            <v>31.27</v>
          </cell>
        </row>
        <row r="975">
          <cell r="C975">
            <v>8.4</v>
          </cell>
        </row>
        <row r="978">
          <cell r="C978">
            <v>12</v>
          </cell>
          <cell r="D978">
            <v>8.65</v>
          </cell>
        </row>
        <row r="981">
          <cell r="C981">
            <v>340</v>
          </cell>
          <cell r="D981">
            <v>7.12</v>
          </cell>
        </row>
        <row r="983">
          <cell r="C983">
            <v>340</v>
          </cell>
        </row>
        <row r="997">
          <cell r="C997">
            <v>18</v>
          </cell>
          <cell r="D997">
            <v>121.55</v>
          </cell>
        </row>
        <row r="999">
          <cell r="C999">
            <v>13.2</v>
          </cell>
        </row>
        <row r="1000">
          <cell r="C1000">
            <v>2.4750000000000001</v>
          </cell>
        </row>
        <row r="1001">
          <cell r="C1001">
            <v>2.3650000000000002</v>
          </cell>
        </row>
        <row r="1002">
          <cell r="C1002">
            <v>-1.26</v>
          </cell>
        </row>
        <row r="1003">
          <cell r="C1003">
            <v>16.78</v>
          </cell>
        </row>
        <row r="1006">
          <cell r="C1006">
            <v>59</v>
          </cell>
          <cell r="D1006">
            <v>75.819999999999993</v>
          </cell>
        </row>
        <row r="1008">
          <cell r="C1008">
            <v>35.549999999999997</v>
          </cell>
        </row>
        <row r="1009">
          <cell r="C1009">
            <v>22.4</v>
          </cell>
        </row>
        <row r="1010">
          <cell r="C1010">
            <v>57.95</v>
          </cell>
        </row>
        <row r="1013">
          <cell r="C1013">
            <v>3</v>
          </cell>
          <cell r="D1013">
            <v>9.7899999999999991</v>
          </cell>
        </row>
        <row r="1016">
          <cell r="C1016">
            <v>15</v>
          </cell>
          <cell r="D1016">
            <v>9.83</v>
          </cell>
        </row>
        <row r="1019">
          <cell r="C1019">
            <v>128</v>
          </cell>
          <cell r="D1019">
            <v>8.5500000000000007</v>
          </cell>
        </row>
        <row r="1021">
          <cell r="C1021">
            <v>102.3</v>
          </cell>
        </row>
        <row r="1022">
          <cell r="C1022">
            <v>12.375</v>
          </cell>
        </row>
        <row r="1023">
          <cell r="C1023">
            <v>11.824999999999999</v>
          </cell>
        </row>
        <row r="1024">
          <cell r="C1024">
            <v>126.5</v>
          </cell>
        </row>
        <row r="1028">
          <cell r="C1028">
            <v>23</v>
          </cell>
          <cell r="D1028">
            <v>50.82</v>
          </cell>
        </row>
        <row r="1030">
          <cell r="C1030">
            <v>6.95</v>
          </cell>
        </row>
        <row r="1031">
          <cell r="C1031">
            <v>5.61</v>
          </cell>
        </row>
        <row r="1032">
          <cell r="C1032">
            <v>21.98</v>
          </cell>
        </row>
        <row r="1033">
          <cell r="C1033">
            <v>34.54</v>
          </cell>
        </row>
        <row r="1036">
          <cell r="C1036">
            <v>182</v>
          </cell>
          <cell r="D1036">
            <v>88.35</v>
          </cell>
        </row>
        <row r="1038">
          <cell r="C1038">
            <v>190.63</v>
          </cell>
        </row>
        <row r="1039">
          <cell r="C1039">
            <v>-9.33</v>
          </cell>
        </row>
        <row r="1040">
          <cell r="C1040">
            <v>181.3</v>
          </cell>
        </row>
        <row r="1042">
          <cell r="C1042">
            <v>17.5</v>
          </cell>
          <cell r="D1042">
            <v>33.39</v>
          </cell>
        </row>
        <row r="1044">
          <cell r="C1044">
            <v>9.69</v>
          </cell>
        </row>
        <row r="1045">
          <cell r="C1045">
            <v>7.6</v>
          </cell>
        </row>
        <row r="1046">
          <cell r="C1046">
            <v>17.29</v>
          </cell>
        </row>
        <row r="1049">
          <cell r="C1049">
            <v>15</v>
          </cell>
          <cell r="D1049">
            <v>11.14</v>
          </cell>
        </row>
        <row r="1050">
          <cell r="C1050">
            <v>30</v>
          </cell>
          <cell r="D1050">
            <v>9.6300000000000008</v>
          </cell>
        </row>
        <row r="1055">
          <cell r="C1055">
            <v>480</v>
          </cell>
          <cell r="D1055">
            <v>0.88</v>
          </cell>
        </row>
        <row r="1057">
          <cell r="C1057">
            <v>49</v>
          </cell>
        </row>
        <row r="1058">
          <cell r="C1058">
            <v>26.25</v>
          </cell>
        </row>
        <row r="1059">
          <cell r="C1059">
            <v>216</v>
          </cell>
        </row>
        <row r="1060">
          <cell r="C1060">
            <v>20.25</v>
          </cell>
        </row>
        <row r="1061">
          <cell r="C1061">
            <v>51.94</v>
          </cell>
        </row>
        <row r="1062">
          <cell r="C1062">
            <v>44</v>
          </cell>
        </row>
        <row r="1063">
          <cell r="C1063">
            <v>63.6</v>
          </cell>
        </row>
        <row r="1064">
          <cell r="C1064">
            <v>471.04</v>
          </cell>
        </row>
        <row r="1067">
          <cell r="C1067">
            <v>231</v>
          </cell>
          <cell r="D1067">
            <v>1.1100000000000001</v>
          </cell>
        </row>
        <row r="1069">
          <cell r="C1069">
            <v>355.82</v>
          </cell>
        </row>
        <row r="1070">
          <cell r="C1070">
            <v>38.22</v>
          </cell>
        </row>
        <row r="1071">
          <cell r="C1071">
            <v>8.4600000000000009</v>
          </cell>
        </row>
        <row r="1072">
          <cell r="C1072">
            <v>402.5</v>
          </cell>
        </row>
        <row r="1075">
          <cell r="C1075">
            <v>12</v>
          </cell>
          <cell r="D1075">
            <v>1.74</v>
          </cell>
        </row>
        <row r="1078">
          <cell r="C1078">
            <v>15</v>
          </cell>
          <cell r="D1078">
            <v>7.2</v>
          </cell>
        </row>
        <row r="1081">
          <cell r="C1081">
            <v>6</v>
          </cell>
          <cell r="D1081">
            <v>20.64</v>
          </cell>
        </row>
        <row r="1084">
          <cell r="C1084">
            <v>3.6</v>
          </cell>
          <cell r="D1084">
            <v>11.03</v>
          </cell>
        </row>
        <row r="1087">
          <cell r="C1087">
            <v>14</v>
          </cell>
          <cell r="D1087">
            <v>81.75</v>
          </cell>
        </row>
        <row r="1090">
          <cell r="C1090">
            <v>0.02</v>
          </cell>
          <cell r="D1090">
            <v>0</v>
          </cell>
        </row>
        <row r="1093">
          <cell r="C1093">
            <v>80</v>
          </cell>
          <cell r="D1093">
            <v>10.42</v>
          </cell>
        </row>
        <row r="1096">
          <cell r="C1096">
            <v>8</v>
          </cell>
          <cell r="D1096">
            <v>20.420000000000002</v>
          </cell>
        </row>
        <row r="1130">
          <cell r="C1130">
            <v>142</v>
          </cell>
          <cell r="D1130">
            <v>51.2</v>
          </cell>
        </row>
        <row r="1132">
          <cell r="C1132">
            <v>141.86000000000001</v>
          </cell>
        </row>
        <row r="1142">
          <cell r="C1142">
            <v>15</v>
          </cell>
          <cell r="D1142">
            <v>54.6</v>
          </cell>
        </row>
        <row r="1144">
          <cell r="C1144">
            <v>14.75</v>
          </cell>
        </row>
        <row r="1148">
          <cell r="C1148">
            <v>1</v>
          </cell>
          <cell r="D1148">
            <v>850</v>
          </cell>
        </row>
        <row r="1163">
          <cell r="C1163">
            <v>1</v>
          </cell>
          <cell r="D1163">
            <v>129</v>
          </cell>
        </row>
        <row r="1166">
          <cell r="C1166">
            <v>1</v>
          </cell>
          <cell r="D1166">
            <v>63</v>
          </cell>
        </row>
        <row r="1169">
          <cell r="C1169">
            <v>3.5</v>
          </cell>
          <cell r="D1169">
            <v>18.7</v>
          </cell>
        </row>
        <row r="1172">
          <cell r="C1172">
            <v>59</v>
          </cell>
          <cell r="D1172">
            <v>29.7</v>
          </cell>
        </row>
        <row r="1174">
          <cell r="C1174">
            <v>59</v>
          </cell>
        </row>
        <row r="1178">
          <cell r="C1178">
            <v>1</v>
          </cell>
          <cell r="D1178">
            <v>145</v>
          </cell>
        </row>
        <row r="1181">
          <cell r="C1181">
            <v>18</v>
          </cell>
          <cell r="D1181">
            <v>13.9</v>
          </cell>
        </row>
        <row r="1183">
          <cell r="C1183">
            <v>17.649999999999999</v>
          </cell>
        </row>
        <row r="1188">
          <cell r="C1188">
            <v>3</v>
          </cell>
          <cell r="D1188">
            <v>195</v>
          </cell>
        </row>
        <row r="1191">
          <cell r="C1191">
            <v>2</v>
          </cell>
          <cell r="D1191">
            <v>225</v>
          </cell>
        </row>
        <row r="1192">
          <cell r="C1192">
            <v>1</v>
          </cell>
          <cell r="D1192">
            <v>230</v>
          </cell>
        </row>
        <row r="1195">
          <cell r="C1195">
            <v>1</v>
          </cell>
          <cell r="D1195">
            <v>705</v>
          </cell>
        </row>
        <row r="1198">
          <cell r="C1198">
            <v>1</v>
          </cell>
          <cell r="D1198">
            <v>570</v>
          </cell>
        </row>
        <row r="1201">
          <cell r="C1201">
            <v>1</v>
          </cell>
          <cell r="D1201">
            <v>105</v>
          </cell>
        </row>
        <row r="1206">
          <cell r="C1206">
            <v>27</v>
          </cell>
          <cell r="D1206">
            <v>23.1</v>
          </cell>
        </row>
        <row r="1208">
          <cell r="C1208">
            <v>26.95</v>
          </cell>
        </row>
        <row r="1211">
          <cell r="C1211">
            <v>1</v>
          </cell>
          <cell r="D1211">
            <v>165</v>
          </cell>
        </row>
        <row r="1214">
          <cell r="C1214">
            <v>0.05</v>
          </cell>
          <cell r="D1214">
            <v>0</v>
          </cell>
        </row>
        <row r="1234">
          <cell r="C1234">
            <v>1</v>
          </cell>
          <cell r="D1234">
            <v>985</v>
          </cell>
        </row>
        <row r="1237">
          <cell r="C1237">
            <v>1</v>
          </cell>
          <cell r="D1237">
            <v>860</v>
          </cell>
        </row>
        <row r="1241">
          <cell r="C1241">
            <v>1</v>
          </cell>
          <cell r="D1241">
            <v>880</v>
          </cell>
        </row>
        <row r="1244">
          <cell r="C1244">
            <v>1</v>
          </cell>
          <cell r="D1244">
            <v>880</v>
          </cell>
        </row>
        <row r="1254">
          <cell r="C1254">
            <v>1</v>
          </cell>
          <cell r="D1254">
            <v>2964</v>
          </cell>
        </row>
        <row r="1257">
          <cell r="C1257">
            <v>3</v>
          </cell>
          <cell r="D1257">
            <v>1148</v>
          </cell>
        </row>
        <row r="1260">
          <cell r="C1260">
            <v>1</v>
          </cell>
          <cell r="D1260">
            <v>861</v>
          </cell>
        </row>
        <row r="1263">
          <cell r="C1263">
            <v>1</v>
          </cell>
          <cell r="D1263">
            <v>662</v>
          </cell>
        </row>
        <row r="1266">
          <cell r="C1266">
            <v>2</v>
          </cell>
          <cell r="D1266">
            <v>806</v>
          </cell>
        </row>
        <row r="1272">
          <cell r="C1272">
            <v>1</v>
          </cell>
          <cell r="D1272">
            <v>1488</v>
          </cell>
        </row>
        <row r="1275">
          <cell r="C1275">
            <v>1</v>
          </cell>
          <cell r="D1275">
            <v>344.8</v>
          </cell>
        </row>
        <row r="1280">
          <cell r="C1280">
            <v>2</v>
          </cell>
          <cell r="D1280">
            <v>114</v>
          </cell>
        </row>
        <row r="1285">
          <cell r="C1285">
            <v>13</v>
          </cell>
          <cell r="D1285">
            <v>185</v>
          </cell>
        </row>
        <row r="1288">
          <cell r="C1288">
            <v>3</v>
          </cell>
          <cell r="D1288">
            <v>756</v>
          </cell>
        </row>
        <row r="1291">
          <cell r="C1291" t="str">
            <v>9,00</v>
          </cell>
          <cell r="D1291">
            <v>132</v>
          </cell>
        </row>
        <row r="1294">
          <cell r="C1294" t="str">
            <v>2,00</v>
          </cell>
          <cell r="D1294">
            <v>181</v>
          </cell>
        </row>
        <row r="1296">
          <cell r="C1296">
            <v>1</v>
          </cell>
          <cell r="D1296">
            <v>366</v>
          </cell>
        </row>
        <row r="1299">
          <cell r="C1299">
            <v>1</v>
          </cell>
          <cell r="D1299">
            <v>332</v>
          </cell>
        </row>
        <row r="1310">
          <cell r="C1310">
            <v>2</v>
          </cell>
          <cell r="D1310">
            <v>390</v>
          </cell>
        </row>
        <row r="1314">
          <cell r="C1314">
            <v>2</v>
          </cell>
          <cell r="D1314">
            <v>31.68</v>
          </cell>
        </row>
        <row r="1317">
          <cell r="C1317">
            <v>2</v>
          </cell>
          <cell r="D1317">
            <v>1000</v>
          </cell>
        </row>
        <row r="1332">
          <cell r="C1332">
            <v>1</v>
          </cell>
          <cell r="D1332">
            <v>410.4</v>
          </cell>
        </row>
        <row r="1335">
          <cell r="C1335">
            <v>2</v>
          </cell>
          <cell r="D1335">
            <v>404.7</v>
          </cell>
        </row>
        <row r="1338">
          <cell r="C1338">
            <v>1</v>
          </cell>
          <cell r="D1338">
            <v>817</v>
          </cell>
        </row>
        <row r="1355">
          <cell r="C1355">
            <v>228</v>
          </cell>
          <cell r="D1355">
            <v>171</v>
          </cell>
        </row>
        <row r="1357">
          <cell r="C1357">
            <v>92.55</v>
          </cell>
        </row>
        <row r="1358">
          <cell r="C1358">
            <v>34.54</v>
          </cell>
        </row>
        <row r="1359">
          <cell r="C1359">
            <v>59.965000000000003</v>
          </cell>
        </row>
        <row r="1360">
          <cell r="C1360">
            <v>40.229999999999997</v>
          </cell>
        </row>
        <row r="1361">
          <cell r="C1361">
            <v>227.285</v>
          </cell>
        </row>
        <row r="1362">
          <cell r="D1362" t="str">
            <v xml:space="preserve">         </v>
          </cell>
        </row>
        <row r="1374">
          <cell r="C1374">
            <v>41</v>
          </cell>
          <cell r="D1374">
            <v>26.6</v>
          </cell>
        </row>
        <row r="1379">
          <cell r="C1379">
            <v>8</v>
          </cell>
          <cell r="D1379">
            <v>49.4</v>
          </cell>
        </row>
        <row r="1383">
          <cell r="C1383">
            <v>215</v>
          </cell>
          <cell r="D1383">
            <v>33.25</v>
          </cell>
        </row>
        <row r="1386">
          <cell r="C1386">
            <v>138</v>
          </cell>
          <cell r="D1386">
            <v>9.5</v>
          </cell>
        </row>
        <row r="1389">
          <cell r="C1389">
            <v>9</v>
          </cell>
          <cell r="D1389">
            <v>61.75</v>
          </cell>
        </row>
        <row r="1392">
          <cell r="C1392">
            <v>0.75</v>
          </cell>
          <cell r="D1392">
            <v>33.25</v>
          </cell>
        </row>
        <row r="1406">
          <cell r="C1406">
            <v>52</v>
          </cell>
          <cell r="D1406">
            <v>132</v>
          </cell>
        </row>
        <row r="1422">
          <cell r="C1422">
            <v>65</v>
          </cell>
          <cell r="D1422">
            <v>35</v>
          </cell>
        </row>
        <row r="1424">
          <cell r="C1424">
            <v>65</v>
          </cell>
        </row>
        <row r="1429">
          <cell r="C1429">
            <v>140</v>
          </cell>
          <cell r="D1429">
            <v>8.5500000000000007</v>
          </cell>
        </row>
        <row r="1431">
          <cell r="C1431">
            <v>140</v>
          </cell>
        </row>
        <row r="1434">
          <cell r="C1434">
            <v>220</v>
          </cell>
          <cell r="D1434">
            <v>8.5500000000000007</v>
          </cell>
        </row>
        <row r="1445">
          <cell r="C1445">
            <v>682</v>
          </cell>
          <cell r="D1445">
            <v>4.2</v>
          </cell>
        </row>
        <row r="1447">
          <cell r="C1447">
            <v>687.66666666666674</v>
          </cell>
        </row>
        <row r="1451">
          <cell r="C1451">
            <v>145</v>
          </cell>
          <cell r="D1451">
            <v>6.8</v>
          </cell>
        </row>
        <row r="1454">
          <cell r="C1454">
            <v>792</v>
          </cell>
          <cell r="D1454">
            <v>7.2</v>
          </cell>
        </row>
        <row r="1456">
          <cell r="C1456">
            <v>355.82</v>
          </cell>
        </row>
        <row r="1457">
          <cell r="C1457">
            <v>434.7</v>
          </cell>
        </row>
        <row r="1458">
          <cell r="C1458">
            <v>790.52</v>
          </cell>
        </row>
        <row r="1461">
          <cell r="C1461">
            <v>76</v>
          </cell>
          <cell r="D1461">
            <v>8.6999999999999993</v>
          </cell>
        </row>
        <row r="1473">
          <cell r="C1473">
            <v>34</v>
          </cell>
          <cell r="D1473">
            <v>13.5</v>
          </cell>
        </row>
        <row r="1477">
          <cell r="C1477">
            <v>46</v>
          </cell>
          <cell r="D1477">
            <v>23.2</v>
          </cell>
        </row>
        <row r="1493">
          <cell r="C1493">
            <v>6</v>
          </cell>
          <cell r="D1493">
            <v>29.59</v>
          </cell>
        </row>
        <row r="1496">
          <cell r="C1496">
            <v>5</v>
          </cell>
          <cell r="D1496">
            <v>93.04</v>
          </cell>
        </row>
        <row r="1504">
          <cell r="C1504">
            <v>1</v>
          </cell>
          <cell r="D1504">
            <v>15.94</v>
          </cell>
        </row>
        <row r="1507">
          <cell r="C1507">
            <v>1</v>
          </cell>
          <cell r="D1507">
            <v>9.58</v>
          </cell>
        </row>
        <row r="1510">
          <cell r="C1510">
            <v>3</v>
          </cell>
          <cell r="D1510">
            <v>10.35</v>
          </cell>
        </row>
        <row r="1513">
          <cell r="C1513">
            <v>1</v>
          </cell>
          <cell r="D1513">
            <v>18.48</v>
          </cell>
        </row>
        <row r="1516">
          <cell r="C1516">
            <v>1</v>
          </cell>
          <cell r="D1516">
            <v>9.7899999999999991</v>
          </cell>
        </row>
        <row r="1519">
          <cell r="C1519">
            <v>1</v>
          </cell>
          <cell r="D1519">
            <v>20.64</v>
          </cell>
        </row>
        <row r="1522">
          <cell r="C1522">
            <v>1</v>
          </cell>
          <cell r="D1522">
            <v>13.01</v>
          </cell>
        </row>
      </sheetData>
      <sheetData sheetId="3" refreshError="1"/>
      <sheetData sheetId="4" refreshError="1"/>
      <sheetData sheetId="5" refreshError="1"/>
      <sheetData sheetId="6" refreshError="1"/>
      <sheetData sheetId="7" refreshError="1"/>
      <sheetData sheetId="8" refreshError="1"/>
      <sheetData sheetId="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SNOVA"/>
      <sheetName val="REKAPITULACIJA"/>
      <sheetName val="UVOD V PREDRAČUN"/>
      <sheetName val="Strojni del"/>
      <sheetName val="REKAPITULACIJA VSEH DEL"/>
      <sheetName val="HPR_SD_stara verzija"/>
    </sheetNames>
    <sheetDataSet>
      <sheetData sheetId="0" refreshError="1">
        <row r="30">
          <cell r="B30" t="str">
            <v>STROJNE INŠTALACIJE</v>
          </cell>
        </row>
        <row r="32">
          <cell r="B32">
            <v>5</v>
          </cell>
        </row>
        <row r="34">
          <cell r="B34" t="str">
            <v>OŠ HRVATINI</v>
          </cell>
        </row>
        <row r="36">
          <cell r="B36">
            <v>1</v>
          </cell>
        </row>
        <row r="38">
          <cell r="B38">
            <v>1</v>
          </cell>
        </row>
        <row r="40">
          <cell r="B40">
            <v>0.2</v>
          </cell>
        </row>
      </sheetData>
      <sheetData sheetId="1" refreshError="1"/>
      <sheetData sheetId="2" refreshError="1"/>
      <sheetData sheetId="3" refreshError="1"/>
      <sheetData sheetId="4" refreshError="1"/>
      <sheetData sheetId="5"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otlovnica z TČ"/>
      <sheetName val="REKAPITSIT1"/>
      <sheetName val="List3"/>
      <sheetName val="List4"/>
      <sheetName val="list 5"/>
      <sheetName val="list6"/>
      <sheetName val="DV-IDENTITY-0"/>
      <sheetName val="list7"/>
      <sheetName val="list8"/>
      <sheetName val="list9"/>
      <sheetName val="list10"/>
      <sheetName val="list11"/>
      <sheetName val="#SKLIC"/>
      <sheetName val="osnova"/>
      <sheetName val="#REF"/>
      <sheetName val="SGBOL"/>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 sheetId="14" refreshError="1"/>
      <sheetData sheetId="15" refreshError="1"/>
    </sheetDataSet>
  </externalBook>
</externalLink>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0"/>
  <sheetViews>
    <sheetView view="pageBreakPreview" zoomScaleNormal="100" zoomScaleSheetLayoutView="100" workbookViewId="0">
      <selection activeCell="F43" sqref="F43"/>
    </sheetView>
  </sheetViews>
  <sheetFormatPr defaultRowHeight="16.5" x14ac:dyDescent="0.3"/>
  <cols>
    <col min="1" max="1" width="6.5703125" style="3" customWidth="1"/>
    <col min="2" max="2" width="45.7109375" style="3" customWidth="1"/>
    <col min="3" max="3" width="5.7109375" style="3" customWidth="1"/>
    <col min="4" max="4" width="8.28515625" style="3" customWidth="1"/>
    <col min="5" max="5" width="3.5703125" style="3" customWidth="1"/>
    <col min="6" max="6" width="12.42578125" style="3" customWidth="1"/>
    <col min="7" max="16384" width="9.140625" style="3"/>
  </cols>
  <sheetData>
    <row r="1" spans="1:6" ht="15.75" customHeight="1" x14ac:dyDescent="0.3">
      <c r="A1" s="39"/>
      <c r="B1" s="48"/>
      <c r="C1" s="39"/>
      <c r="D1" s="40"/>
      <c r="E1" s="10"/>
      <c r="F1" s="30"/>
    </row>
    <row r="2" spans="1:6" x14ac:dyDescent="0.3">
      <c r="A2" s="39"/>
      <c r="B2" s="48"/>
      <c r="C2" s="39"/>
      <c r="D2" s="40"/>
      <c r="E2" s="10"/>
      <c r="F2" s="30"/>
    </row>
    <row r="3" spans="1:6" x14ac:dyDescent="0.3">
      <c r="A3" s="39"/>
      <c r="B3" s="48"/>
      <c r="C3" s="39"/>
      <c r="D3" s="40"/>
      <c r="E3" s="10"/>
      <c r="F3" s="30"/>
    </row>
    <row r="4" spans="1:6" x14ac:dyDescent="0.3">
      <c r="A4" s="39"/>
      <c r="B4" s="48"/>
      <c r="C4" s="39"/>
      <c r="D4" s="40"/>
      <c r="E4" s="10"/>
      <c r="F4" s="30"/>
    </row>
    <row r="5" spans="1:6" x14ac:dyDescent="0.3">
      <c r="A5" s="39"/>
      <c r="B5" s="48"/>
      <c r="C5" s="39"/>
      <c r="D5" s="40"/>
      <c r="E5" s="10"/>
      <c r="F5" s="30"/>
    </row>
    <row r="6" spans="1:6" x14ac:dyDescent="0.3">
      <c r="A6" s="39"/>
      <c r="B6" s="48"/>
      <c r="C6" s="39"/>
      <c r="D6" s="40"/>
      <c r="E6" s="10"/>
      <c r="F6" s="30"/>
    </row>
    <row r="7" spans="1:6" x14ac:dyDescent="0.3">
      <c r="A7" s="39"/>
      <c r="B7" s="48"/>
      <c r="C7" s="39"/>
      <c r="D7" s="40"/>
      <c r="E7" s="10"/>
      <c r="F7" s="30"/>
    </row>
    <row r="8" spans="1:6" x14ac:dyDescent="0.3">
      <c r="A8" s="39"/>
      <c r="B8" s="48"/>
      <c r="C8" s="39"/>
      <c r="D8" s="40"/>
      <c r="E8" s="10"/>
      <c r="F8" s="30"/>
    </row>
    <row r="9" spans="1:6" x14ac:dyDescent="0.3">
      <c r="A9" s="39"/>
      <c r="B9" s="48"/>
      <c r="C9" s="39"/>
      <c r="D9" s="40"/>
      <c r="E9" s="10"/>
      <c r="F9" s="30"/>
    </row>
    <row r="10" spans="1:6" x14ac:dyDescent="0.3">
      <c r="A10" s="39"/>
      <c r="B10" s="51"/>
      <c r="C10" s="39"/>
      <c r="D10" s="40"/>
      <c r="E10" s="10"/>
      <c r="F10" s="52"/>
    </row>
    <row r="11" spans="1:6" x14ac:dyDescent="0.3">
      <c r="A11" s="79" t="s">
        <v>34</v>
      </c>
      <c r="B11" s="79"/>
      <c r="C11" s="79"/>
      <c r="D11" s="79"/>
      <c r="E11" s="79"/>
      <c r="F11" s="79"/>
    </row>
    <row r="12" spans="1:6" ht="54.75" customHeight="1" x14ac:dyDescent="0.3">
      <c r="A12" s="81" t="s">
        <v>68</v>
      </c>
      <c r="B12" s="81"/>
      <c r="C12" s="81"/>
      <c r="D12" s="81"/>
      <c r="E12" s="81"/>
      <c r="F12" s="81"/>
    </row>
    <row r="13" spans="1:6" x14ac:dyDescent="0.3">
      <c r="A13" s="39"/>
      <c r="B13" s="53"/>
      <c r="C13" s="54"/>
      <c r="D13" s="55"/>
      <c r="E13" s="56"/>
      <c r="F13" s="57"/>
    </row>
    <row r="14" spans="1:6" x14ac:dyDescent="0.3">
      <c r="A14" s="39"/>
      <c r="B14" s="53"/>
      <c r="C14" s="54"/>
      <c r="D14" s="55"/>
      <c r="E14" s="56"/>
      <c r="F14" s="57"/>
    </row>
    <row r="15" spans="1:6" x14ac:dyDescent="0.3">
      <c r="A15" s="79" t="s">
        <v>35</v>
      </c>
      <c r="B15" s="79"/>
      <c r="C15" s="79"/>
      <c r="D15" s="79"/>
      <c r="E15" s="79"/>
      <c r="F15" s="79"/>
    </row>
    <row r="16" spans="1:6" ht="16.5" customHeight="1" x14ac:dyDescent="0.3">
      <c r="A16" s="80" t="s">
        <v>42</v>
      </c>
      <c r="B16" s="80"/>
      <c r="C16" s="80"/>
      <c r="D16" s="80"/>
      <c r="E16" s="80"/>
      <c r="F16" s="80"/>
    </row>
    <row r="17" spans="1:6" ht="16.5" customHeight="1" x14ac:dyDescent="0.3">
      <c r="A17" s="58"/>
      <c r="B17" s="58"/>
      <c r="C17" s="58"/>
      <c r="D17" s="58"/>
      <c r="E17" s="58"/>
      <c r="F17" s="58"/>
    </row>
    <row r="18" spans="1:6" ht="16.5" customHeight="1" x14ac:dyDescent="0.3">
      <c r="A18" s="58"/>
      <c r="B18" s="58"/>
      <c r="C18" s="58"/>
      <c r="D18" s="58"/>
      <c r="E18" s="58"/>
      <c r="F18" s="58"/>
    </row>
    <row r="19" spans="1:6" x14ac:dyDescent="0.3">
      <c r="A19" s="79" t="s">
        <v>36</v>
      </c>
      <c r="B19" s="79"/>
      <c r="C19" s="79"/>
      <c r="D19" s="79"/>
      <c r="E19" s="79"/>
      <c r="F19" s="79"/>
    </row>
    <row r="20" spans="1:6" ht="50.25" customHeight="1" x14ac:dyDescent="0.3">
      <c r="A20" s="80" t="s">
        <v>69</v>
      </c>
      <c r="B20" s="80"/>
      <c r="C20" s="80"/>
      <c r="D20" s="80"/>
      <c r="E20" s="80"/>
      <c r="F20" s="80"/>
    </row>
    <row r="21" spans="1:6" x14ac:dyDescent="0.3">
      <c r="A21" s="39"/>
      <c r="B21" s="53"/>
      <c r="C21" s="54"/>
      <c r="D21" s="55"/>
      <c r="E21" s="56"/>
      <c r="F21" s="57"/>
    </row>
    <row r="22" spans="1:6" x14ac:dyDescent="0.3">
      <c r="A22" s="39"/>
      <c r="B22" s="53"/>
      <c r="C22" s="54"/>
      <c r="D22" s="55"/>
      <c r="E22" s="56"/>
      <c r="F22" s="57"/>
    </row>
    <row r="23" spans="1:6" x14ac:dyDescent="0.3">
      <c r="A23" s="79" t="s">
        <v>37</v>
      </c>
      <c r="B23" s="79"/>
      <c r="C23" s="79"/>
      <c r="D23" s="79"/>
      <c r="E23" s="79"/>
      <c r="F23" s="79"/>
    </row>
    <row r="24" spans="1:6" x14ac:dyDescent="0.3">
      <c r="A24" s="80" t="s">
        <v>38</v>
      </c>
      <c r="B24" s="80"/>
      <c r="C24" s="80"/>
      <c r="D24" s="80"/>
      <c r="E24" s="80"/>
      <c r="F24" s="80"/>
    </row>
    <row r="25" spans="1:6" x14ac:dyDescent="0.3">
      <c r="A25" s="39"/>
      <c r="B25" s="53"/>
      <c r="C25" s="54"/>
      <c r="D25" s="55"/>
      <c r="E25" s="56"/>
      <c r="F25" s="57"/>
    </row>
    <row r="26" spans="1:6" x14ac:dyDescent="0.3">
      <c r="A26" s="39"/>
      <c r="B26" s="53"/>
      <c r="C26" s="54"/>
      <c r="D26" s="55"/>
      <c r="E26" s="56"/>
      <c r="F26" s="57"/>
    </row>
    <row r="27" spans="1:6" x14ac:dyDescent="0.3">
      <c r="A27" s="79" t="s">
        <v>39</v>
      </c>
      <c r="B27" s="79"/>
      <c r="C27" s="79"/>
      <c r="D27" s="79"/>
      <c r="E27" s="79"/>
      <c r="F27" s="79"/>
    </row>
    <row r="28" spans="1:6" x14ac:dyDescent="0.3">
      <c r="A28" s="78" t="s">
        <v>40</v>
      </c>
      <c r="B28" s="78"/>
      <c r="C28" s="78"/>
      <c r="D28" s="78"/>
      <c r="E28" s="78"/>
      <c r="F28" s="78"/>
    </row>
    <row r="29" spans="1:6" x14ac:dyDescent="0.3">
      <c r="A29" s="39"/>
      <c r="B29" s="53"/>
      <c r="C29" s="54"/>
      <c r="D29" s="55"/>
      <c r="E29" s="56"/>
      <c r="F29" s="57"/>
    </row>
    <row r="30" spans="1:6" x14ac:dyDescent="0.3">
      <c r="A30" s="39"/>
      <c r="B30" s="53"/>
      <c r="C30" s="54"/>
      <c r="D30" s="55"/>
      <c r="E30" s="56"/>
      <c r="F30" s="57"/>
    </row>
    <row r="31" spans="1:6" x14ac:dyDescent="0.3">
      <c r="A31" s="79" t="s">
        <v>41</v>
      </c>
      <c r="B31" s="79"/>
      <c r="C31" s="79"/>
      <c r="D31" s="79"/>
      <c r="E31" s="79"/>
      <c r="F31" s="79"/>
    </row>
    <row r="32" spans="1:6" x14ac:dyDescent="0.3">
      <c r="A32" s="80" t="s">
        <v>66</v>
      </c>
      <c r="B32" s="78"/>
      <c r="C32" s="78"/>
      <c r="D32" s="78"/>
      <c r="E32" s="78"/>
      <c r="F32" s="78"/>
    </row>
    <row r="33" spans="1:6" x14ac:dyDescent="0.3">
      <c r="A33" s="39"/>
      <c r="B33" s="53"/>
      <c r="C33" s="54"/>
      <c r="D33" s="55"/>
      <c r="E33" s="56"/>
      <c r="F33" s="57"/>
    </row>
    <row r="34" spans="1:6" x14ac:dyDescent="0.3">
      <c r="A34" s="39"/>
      <c r="B34" s="53"/>
      <c r="C34" s="54"/>
      <c r="D34" s="55"/>
      <c r="E34" s="56"/>
      <c r="F34" s="57"/>
    </row>
    <row r="35" spans="1:6" x14ac:dyDescent="0.3">
      <c r="A35" s="78" t="s">
        <v>67</v>
      </c>
      <c r="B35" s="78"/>
      <c r="C35" s="78"/>
      <c r="D35" s="78"/>
      <c r="E35" s="78"/>
      <c r="F35" s="78"/>
    </row>
    <row r="36" spans="1:6" x14ac:dyDescent="0.3">
      <c r="A36" s="39"/>
      <c r="B36" s="53"/>
      <c r="C36" s="54"/>
      <c r="D36" s="55"/>
      <c r="E36" s="56"/>
      <c r="F36" s="57"/>
    </row>
    <row r="37" spans="1:6" x14ac:dyDescent="0.3">
      <c r="A37" s="39"/>
      <c r="B37" s="48"/>
      <c r="C37" s="39"/>
      <c r="D37" s="40"/>
      <c r="E37" s="10"/>
      <c r="F37" s="30"/>
    </row>
    <row r="38" spans="1:6" x14ac:dyDescent="0.3">
      <c r="A38" s="39"/>
      <c r="B38" s="48"/>
      <c r="C38" s="39"/>
      <c r="D38" s="40"/>
      <c r="E38" s="10"/>
      <c r="F38" s="30"/>
    </row>
    <row r="39" spans="1:6" x14ac:dyDescent="0.3">
      <c r="A39" s="39"/>
      <c r="B39" s="48"/>
      <c r="C39" s="39"/>
      <c r="D39" s="40"/>
      <c r="E39" s="10"/>
      <c r="F39" s="30"/>
    </row>
    <row r="40" spans="1:6" x14ac:dyDescent="0.3">
      <c r="A40" s="39"/>
      <c r="B40" s="48"/>
      <c r="C40" s="39"/>
      <c r="D40" s="40"/>
      <c r="E40" s="10"/>
      <c r="F40" s="30"/>
    </row>
    <row r="41" spans="1:6" x14ac:dyDescent="0.3">
      <c r="A41" s="39"/>
      <c r="B41" s="48"/>
      <c r="C41" s="39"/>
      <c r="D41" s="40"/>
      <c r="E41" s="10"/>
      <c r="F41" s="30"/>
    </row>
    <row r="42" spans="1:6" ht="14.25" customHeight="1" x14ac:dyDescent="0.3">
      <c r="A42" s="39"/>
      <c r="B42" s="48"/>
      <c r="C42" s="39"/>
      <c r="D42" s="40"/>
      <c r="E42" s="10"/>
      <c r="F42" s="30"/>
    </row>
    <row r="43" spans="1:6" ht="15.75" customHeight="1" x14ac:dyDescent="0.3">
      <c r="A43" s="10"/>
      <c r="B43" s="10"/>
      <c r="C43" s="10"/>
      <c r="D43" s="41"/>
      <c r="E43" s="41"/>
      <c r="F43" s="49"/>
    </row>
    <row r="44" spans="1:6" ht="15" customHeight="1" x14ac:dyDescent="0.3">
      <c r="A44" s="10"/>
      <c r="B44" s="10"/>
      <c r="C44" s="10"/>
      <c r="D44" s="41"/>
      <c r="E44" s="41"/>
      <c r="F44" s="49"/>
    </row>
    <row r="45" spans="1:6" x14ac:dyDescent="0.3">
      <c r="A45" s="10"/>
      <c r="B45" s="10"/>
      <c r="C45" s="10"/>
      <c r="D45" s="41"/>
      <c r="E45" s="41"/>
      <c r="F45" s="49"/>
    </row>
    <row r="46" spans="1:6" x14ac:dyDescent="0.3">
      <c r="A46" s="34"/>
      <c r="B46" s="7"/>
      <c r="C46" s="8"/>
      <c r="D46" s="59"/>
      <c r="E46" s="28"/>
      <c r="F46" s="59"/>
    </row>
    <row r="47" spans="1:6" x14ac:dyDescent="0.3">
      <c r="A47" s="34"/>
      <c r="B47" s="7"/>
      <c r="C47" s="8"/>
      <c r="D47" s="59"/>
      <c r="E47" s="28"/>
      <c r="F47" s="59"/>
    </row>
    <row r="48" spans="1:6" x14ac:dyDescent="0.3">
      <c r="A48" s="34"/>
      <c r="B48" s="7"/>
      <c r="C48" s="8"/>
      <c r="D48" s="59"/>
      <c r="E48" s="28"/>
      <c r="F48" s="59"/>
    </row>
    <row r="49" spans="1:6" x14ac:dyDescent="0.3">
      <c r="A49" s="34"/>
      <c r="B49" s="7"/>
      <c r="C49" s="8"/>
      <c r="D49" s="59"/>
      <c r="E49" s="28"/>
      <c r="F49" s="59"/>
    </row>
    <row r="50" spans="1:6" x14ac:dyDescent="0.3">
      <c r="A50" s="34"/>
      <c r="B50" s="7"/>
      <c r="C50" s="8"/>
      <c r="D50" s="59"/>
      <c r="E50" s="28"/>
      <c r="F50" s="59"/>
    </row>
    <row r="51" spans="1:6" x14ac:dyDescent="0.3">
      <c r="A51" s="34"/>
      <c r="B51" s="7"/>
      <c r="C51" s="8"/>
      <c r="D51" s="59"/>
      <c r="E51" s="28"/>
      <c r="F51" s="59"/>
    </row>
    <row r="52" spans="1:6" x14ac:dyDescent="0.3">
      <c r="A52" s="34"/>
      <c r="B52" s="7"/>
      <c r="C52" s="8"/>
      <c r="D52" s="59"/>
      <c r="E52" s="28"/>
      <c r="F52" s="59"/>
    </row>
    <row r="53" spans="1:6" x14ac:dyDescent="0.3">
      <c r="A53" s="34"/>
      <c r="B53" s="7"/>
      <c r="C53" s="8"/>
      <c r="D53" s="59"/>
      <c r="E53" s="28"/>
      <c r="F53" s="59"/>
    </row>
    <row r="54" spans="1:6" x14ac:dyDescent="0.3">
      <c r="A54" s="34"/>
      <c r="B54" s="7"/>
      <c r="C54" s="8"/>
      <c r="D54" s="59"/>
      <c r="E54" s="28"/>
      <c r="F54" s="59"/>
    </row>
    <row r="55" spans="1:6" x14ac:dyDescent="0.3">
      <c r="A55" s="34"/>
      <c r="B55" s="7"/>
      <c r="C55" s="8"/>
      <c r="D55" s="59"/>
      <c r="E55" s="28"/>
      <c r="F55" s="59"/>
    </row>
    <row r="56" spans="1:6" x14ac:dyDescent="0.3">
      <c r="A56" s="34"/>
      <c r="B56" s="7"/>
      <c r="C56" s="8"/>
      <c r="D56" s="59"/>
      <c r="E56" s="28"/>
      <c r="F56" s="59"/>
    </row>
    <row r="57" spans="1:6" x14ac:dyDescent="0.3">
      <c r="A57" s="34"/>
      <c r="B57" s="7"/>
      <c r="C57" s="8"/>
      <c r="D57" s="59"/>
      <c r="E57" s="28"/>
      <c r="F57" s="59"/>
    </row>
    <row r="58" spans="1:6" x14ac:dyDescent="0.3">
      <c r="A58" s="34"/>
      <c r="B58" s="7"/>
      <c r="C58" s="8"/>
      <c r="D58" s="59"/>
      <c r="E58" s="28"/>
      <c r="F58" s="59"/>
    </row>
    <row r="59" spans="1:6" x14ac:dyDescent="0.3">
      <c r="A59" s="34"/>
      <c r="B59" s="7"/>
      <c r="C59" s="8"/>
      <c r="D59" s="59"/>
      <c r="E59" s="28"/>
      <c r="F59" s="59"/>
    </row>
    <row r="60" spans="1:6" x14ac:dyDescent="0.3">
      <c r="A60" s="34"/>
      <c r="B60" s="7"/>
      <c r="C60" s="8"/>
      <c r="D60" s="59"/>
      <c r="E60" s="28"/>
      <c r="F60" s="59"/>
    </row>
    <row r="61" spans="1:6" x14ac:dyDescent="0.3">
      <c r="A61" s="34"/>
      <c r="B61" s="7"/>
      <c r="C61" s="8"/>
      <c r="D61" s="59"/>
      <c r="E61" s="28"/>
      <c r="F61" s="59"/>
    </row>
    <row r="62" spans="1:6" x14ac:dyDescent="0.3">
      <c r="A62" s="34"/>
      <c r="B62" s="7"/>
      <c r="C62" s="8"/>
      <c r="D62" s="59"/>
      <c r="E62" s="28"/>
      <c r="F62" s="59"/>
    </row>
    <row r="63" spans="1:6" x14ac:dyDescent="0.3">
      <c r="A63" s="34"/>
      <c r="B63" s="7"/>
      <c r="C63" s="8"/>
      <c r="D63" s="59"/>
      <c r="E63" s="28"/>
      <c r="F63" s="59"/>
    </row>
    <row r="64" spans="1:6" x14ac:dyDescent="0.3">
      <c r="A64" s="34"/>
      <c r="B64" s="7"/>
      <c r="C64" s="8"/>
      <c r="D64" s="59"/>
      <c r="E64" s="28"/>
      <c r="F64" s="59"/>
    </row>
    <row r="65" spans="1:6" x14ac:dyDescent="0.3">
      <c r="A65" s="34"/>
      <c r="B65" s="7"/>
      <c r="C65" s="8"/>
      <c r="D65" s="59"/>
      <c r="E65" s="28"/>
      <c r="F65" s="59"/>
    </row>
    <row r="66" spans="1:6" x14ac:dyDescent="0.3">
      <c r="A66" s="34"/>
      <c r="B66" s="7"/>
      <c r="C66" s="8"/>
      <c r="D66" s="59"/>
      <c r="E66" s="28"/>
      <c r="F66" s="59"/>
    </row>
    <row r="67" spans="1:6" x14ac:dyDescent="0.3">
      <c r="A67" s="34"/>
      <c r="B67" s="7"/>
      <c r="C67" s="8"/>
      <c r="D67" s="59"/>
      <c r="E67" s="28"/>
      <c r="F67" s="59"/>
    </row>
    <row r="68" spans="1:6" x14ac:dyDescent="0.3">
      <c r="A68" s="34"/>
      <c r="B68" s="7"/>
      <c r="C68" s="8"/>
      <c r="D68" s="59"/>
      <c r="E68" s="28"/>
      <c r="F68" s="59"/>
    </row>
    <row r="69" spans="1:6" x14ac:dyDescent="0.3">
      <c r="A69" s="34"/>
      <c r="B69" s="7"/>
      <c r="C69" s="8"/>
      <c r="D69" s="59"/>
      <c r="E69" s="28"/>
      <c r="F69" s="59"/>
    </row>
    <row r="70" spans="1:6" x14ac:dyDescent="0.3">
      <c r="A70" s="34"/>
      <c r="B70" s="7"/>
      <c r="C70" s="8"/>
      <c r="D70" s="59"/>
      <c r="E70" s="28"/>
      <c r="F70" s="59"/>
    </row>
    <row r="71" spans="1:6" x14ac:dyDescent="0.3">
      <c r="A71" s="34"/>
      <c r="B71" s="7"/>
      <c r="C71" s="8"/>
      <c r="D71" s="59"/>
      <c r="E71" s="28"/>
      <c r="F71" s="59"/>
    </row>
    <row r="72" spans="1:6" x14ac:dyDescent="0.3">
      <c r="A72" s="34"/>
      <c r="B72" s="7"/>
      <c r="C72" s="8"/>
      <c r="D72" s="59"/>
      <c r="E72" s="28"/>
      <c r="F72" s="59"/>
    </row>
    <row r="73" spans="1:6" x14ac:dyDescent="0.3">
      <c r="A73" s="34"/>
      <c r="B73" s="7"/>
      <c r="C73" s="8"/>
      <c r="D73" s="59"/>
      <c r="E73" s="28"/>
      <c r="F73" s="59"/>
    </row>
    <row r="74" spans="1:6" x14ac:dyDescent="0.3">
      <c r="A74" s="34"/>
      <c r="B74" s="7"/>
      <c r="C74" s="8"/>
      <c r="D74" s="59"/>
      <c r="E74" s="28"/>
      <c r="F74" s="59"/>
    </row>
    <row r="75" spans="1:6" x14ac:dyDescent="0.3">
      <c r="A75" s="34"/>
      <c r="B75" s="7"/>
      <c r="C75" s="8"/>
      <c r="D75" s="59"/>
      <c r="E75" s="28"/>
      <c r="F75" s="59"/>
    </row>
    <row r="76" spans="1:6" x14ac:dyDescent="0.3">
      <c r="A76" s="34"/>
      <c r="B76" s="7"/>
      <c r="C76" s="8"/>
      <c r="D76" s="59"/>
      <c r="E76" s="28"/>
      <c r="F76" s="59"/>
    </row>
    <row r="77" spans="1:6" x14ac:dyDescent="0.3">
      <c r="A77" s="34"/>
      <c r="B77" s="7"/>
      <c r="C77" s="8"/>
      <c r="D77" s="59"/>
      <c r="E77" s="28"/>
      <c r="F77" s="59"/>
    </row>
    <row r="78" spans="1:6" x14ac:dyDescent="0.3">
      <c r="A78" s="34"/>
      <c r="B78" s="7"/>
      <c r="C78" s="8"/>
      <c r="D78" s="59"/>
      <c r="E78" s="28"/>
      <c r="F78" s="59"/>
    </row>
    <row r="79" spans="1:6" x14ac:dyDescent="0.3">
      <c r="A79" s="34"/>
      <c r="B79" s="7"/>
      <c r="C79" s="8"/>
      <c r="D79" s="59"/>
      <c r="E79" s="28"/>
      <c r="F79" s="59"/>
    </row>
    <row r="80" spans="1:6" x14ac:dyDescent="0.3">
      <c r="A80" s="34"/>
      <c r="B80" s="7"/>
      <c r="C80" s="8"/>
      <c r="D80" s="59"/>
      <c r="E80" s="28"/>
      <c r="F80" s="59"/>
    </row>
    <row r="81" spans="1:6" x14ac:dyDescent="0.3">
      <c r="A81" s="34"/>
      <c r="B81" s="7"/>
      <c r="C81" s="8"/>
      <c r="D81" s="59"/>
      <c r="E81" s="28"/>
      <c r="F81" s="59"/>
    </row>
    <row r="82" spans="1:6" x14ac:dyDescent="0.3">
      <c r="A82" s="34"/>
      <c r="B82" s="7"/>
      <c r="C82" s="8"/>
      <c r="D82" s="59"/>
      <c r="E82" s="28"/>
      <c r="F82" s="59"/>
    </row>
    <row r="83" spans="1:6" x14ac:dyDescent="0.3">
      <c r="A83" s="34"/>
      <c r="B83" s="7"/>
      <c r="C83" s="8"/>
      <c r="D83" s="59"/>
      <c r="E83" s="28"/>
      <c r="F83" s="59"/>
    </row>
    <row r="84" spans="1:6" ht="22.5" customHeight="1" x14ac:dyDescent="0.3">
      <c r="A84" s="34"/>
      <c r="B84" s="7"/>
      <c r="C84" s="8"/>
      <c r="D84" s="59"/>
      <c r="E84" s="28"/>
      <c r="F84" s="59"/>
    </row>
    <row r="85" spans="1:6" ht="22.5" customHeight="1" x14ac:dyDescent="0.3">
      <c r="A85" s="34"/>
      <c r="B85" s="7"/>
      <c r="C85" s="8"/>
      <c r="D85" s="59"/>
      <c r="E85" s="28"/>
      <c r="F85" s="59"/>
    </row>
    <row r="86" spans="1:6" ht="22.5" customHeight="1" x14ac:dyDescent="0.3">
      <c r="A86" s="34"/>
      <c r="B86" s="7"/>
      <c r="C86" s="8"/>
      <c r="D86" s="59"/>
      <c r="E86" s="28"/>
      <c r="F86" s="59"/>
    </row>
    <row r="87" spans="1:6" ht="22.5" customHeight="1" x14ac:dyDescent="0.3">
      <c r="A87" s="34"/>
      <c r="B87" s="7"/>
      <c r="C87" s="8"/>
      <c r="D87" s="59"/>
      <c r="E87" s="28"/>
      <c r="F87" s="59"/>
    </row>
    <row r="88" spans="1:6" ht="22.5" customHeight="1" x14ac:dyDescent="0.3">
      <c r="A88" s="34"/>
      <c r="B88" s="7"/>
      <c r="C88" s="8"/>
      <c r="D88" s="59"/>
      <c r="E88" s="28"/>
      <c r="F88" s="59"/>
    </row>
    <row r="89" spans="1:6" ht="22.5" customHeight="1" x14ac:dyDescent="0.3">
      <c r="A89" s="34"/>
      <c r="B89" s="7"/>
      <c r="C89" s="8"/>
      <c r="D89" s="59"/>
      <c r="E89" s="28"/>
      <c r="F89" s="59"/>
    </row>
    <row r="90" spans="1:6" x14ac:dyDescent="0.3">
      <c r="A90" s="34"/>
      <c r="B90" s="7"/>
      <c r="C90" s="8"/>
      <c r="D90" s="59"/>
      <c r="E90" s="28"/>
      <c r="F90" s="59"/>
    </row>
    <row r="91" spans="1:6" x14ac:dyDescent="0.3">
      <c r="A91" s="34"/>
      <c r="B91" s="7"/>
      <c r="C91" s="8"/>
      <c r="D91" s="59"/>
      <c r="E91" s="28"/>
      <c r="F91" s="59"/>
    </row>
    <row r="92" spans="1:6" x14ac:dyDescent="0.3">
      <c r="A92" s="34"/>
      <c r="B92" s="7"/>
      <c r="C92" s="8"/>
      <c r="D92" s="59"/>
      <c r="E92" s="28"/>
      <c r="F92" s="59"/>
    </row>
    <row r="93" spans="1:6" x14ac:dyDescent="0.3">
      <c r="A93" s="34"/>
      <c r="B93" s="7"/>
      <c r="C93" s="8"/>
      <c r="D93" s="59"/>
      <c r="E93" s="28"/>
      <c r="F93" s="59"/>
    </row>
    <row r="94" spans="1:6" x14ac:dyDescent="0.3">
      <c r="A94" s="34"/>
      <c r="B94" s="7"/>
      <c r="C94" s="8"/>
      <c r="D94" s="59"/>
      <c r="E94" s="28"/>
      <c r="F94" s="59"/>
    </row>
    <row r="95" spans="1:6" x14ac:dyDescent="0.3">
      <c r="A95" s="34"/>
      <c r="B95" s="7"/>
      <c r="C95" s="8"/>
      <c r="D95" s="59"/>
      <c r="E95" s="28"/>
      <c r="F95" s="59"/>
    </row>
    <row r="96" spans="1:6" x14ac:dyDescent="0.3">
      <c r="A96" s="50"/>
    </row>
    <row r="97" spans="1:1" x14ac:dyDescent="0.3">
      <c r="A97" s="50"/>
    </row>
    <row r="98" spans="1:1" x14ac:dyDescent="0.3">
      <c r="A98" s="50"/>
    </row>
    <row r="99" spans="1:1" x14ac:dyDescent="0.3">
      <c r="A99" s="50"/>
    </row>
    <row r="100" spans="1:1" x14ac:dyDescent="0.3">
      <c r="A100" s="50"/>
    </row>
  </sheetData>
  <mergeCells count="13">
    <mergeCell ref="A20:F20"/>
    <mergeCell ref="A11:F11"/>
    <mergeCell ref="A12:F12"/>
    <mergeCell ref="A15:F15"/>
    <mergeCell ref="A16:F16"/>
    <mergeCell ref="A19:F19"/>
    <mergeCell ref="A35:F35"/>
    <mergeCell ref="A23:F23"/>
    <mergeCell ref="A24:F24"/>
    <mergeCell ref="A27:F27"/>
    <mergeCell ref="A28:F28"/>
    <mergeCell ref="A31:F31"/>
    <mergeCell ref="A32:F32"/>
  </mergeCells>
  <conditionalFormatting sqref="F1:F10 F13:F14 F21:F22 F25:F26 F29:F30 F33:F34 F36:F1048576">
    <cfRule type="cellIs" dxfId="19" priority="1" operator="equal">
      <formula>0</formula>
    </cfRule>
  </conditionalFormatting>
  <pageMargins left="0.70866141732283472" right="0.70866141732283472" top="0.74803149606299213" bottom="0.74803149606299213" header="0.31496062992125984" footer="0.31496062992125984"/>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2:K23"/>
  <sheetViews>
    <sheetView view="pageBreakPreview" zoomScaleNormal="100" zoomScaleSheetLayoutView="100" workbookViewId="0">
      <selection activeCell="B20" sqref="B20:E20"/>
    </sheetView>
  </sheetViews>
  <sheetFormatPr defaultRowHeight="15" x14ac:dyDescent="0.25"/>
  <cols>
    <col min="1" max="1" width="6.5703125" style="18" customWidth="1"/>
    <col min="2" max="2" width="45.7109375" style="18" customWidth="1"/>
    <col min="3" max="3" width="5.7109375" style="18" customWidth="1"/>
    <col min="4" max="4" width="8.28515625" style="18" customWidth="1"/>
    <col min="5" max="5" width="10.7109375" style="18" customWidth="1"/>
    <col min="6" max="6" width="10.28515625" style="18" customWidth="1"/>
    <col min="7" max="16384" width="9.140625" style="18"/>
  </cols>
  <sheetData>
    <row r="2" spans="1:6" s="3" customFormat="1" ht="16.5" x14ac:dyDescent="0.3">
      <c r="A2" s="4"/>
      <c r="B2" s="4" t="s">
        <v>13</v>
      </c>
      <c r="C2" s="5"/>
      <c r="D2" s="6"/>
      <c r="E2" s="6"/>
      <c r="F2" s="6"/>
    </row>
    <row r="3" spans="1:6" s="3" customFormat="1" ht="16.5" x14ac:dyDescent="0.3">
      <c r="A3" s="7"/>
      <c r="B3" s="7"/>
      <c r="C3" s="8"/>
      <c r="D3" s="9"/>
      <c r="E3" s="9"/>
      <c r="F3" s="9"/>
    </row>
    <row r="4" spans="1:6" s="3" customFormat="1" ht="16.5" x14ac:dyDescent="0.3">
      <c r="A4" s="7"/>
      <c r="B4" s="82" t="s">
        <v>11</v>
      </c>
      <c r="C4" s="82"/>
      <c r="D4" s="82"/>
      <c r="E4" s="82"/>
      <c r="F4" s="12"/>
    </row>
    <row r="5" spans="1:6" s="3" customFormat="1" ht="42" customHeight="1" x14ac:dyDescent="0.3">
      <c r="A5" s="35" t="s">
        <v>16</v>
      </c>
      <c r="B5" s="83" t="s">
        <v>12</v>
      </c>
      <c r="C5" s="83"/>
      <c r="D5" s="83"/>
      <c r="E5" s="83"/>
      <c r="F5" s="9"/>
    </row>
    <row r="6" spans="1:6" s="3" customFormat="1" ht="44.25" customHeight="1" x14ac:dyDescent="0.3">
      <c r="A6" s="35" t="s">
        <v>16</v>
      </c>
      <c r="B6" s="83" t="s">
        <v>14</v>
      </c>
      <c r="C6" s="83"/>
      <c r="D6" s="83"/>
      <c r="E6" s="83"/>
      <c r="F6" s="9"/>
    </row>
    <row r="7" spans="1:6" s="3" customFormat="1" ht="16.5" x14ac:dyDescent="0.3">
      <c r="A7" s="7"/>
      <c r="B7" s="84" t="s">
        <v>15</v>
      </c>
      <c r="C7" s="84"/>
      <c r="D7" s="84"/>
      <c r="E7" s="84"/>
      <c r="F7" s="12"/>
    </row>
    <row r="8" spans="1:6" s="3" customFormat="1" ht="51" customHeight="1" x14ac:dyDescent="0.3">
      <c r="A8" s="35" t="s">
        <v>16</v>
      </c>
      <c r="B8" s="83" t="s">
        <v>17</v>
      </c>
      <c r="C8" s="83"/>
      <c r="D8" s="83"/>
      <c r="E8" s="83"/>
      <c r="F8" s="9"/>
    </row>
    <row r="9" spans="1:6" s="3" customFormat="1" ht="16.5" x14ac:dyDescent="0.3">
      <c r="A9" s="35" t="s">
        <v>16</v>
      </c>
      <c r="B9" s="83" t="s">
        <v>18</v>
      </c>
      <c r="C9" s="83"/>
      <c r="D9" s="83"/>
      <c r="E9" s="83"/>
      <c r="F9" s="12"/>
    </row>
    <row r="10" spans="1:6" s="3" customFormat="1" ht="16.5" x14ac:dyDescent="0.3">
      <c r="A10" s="35" t="s">
        <v>16</v>
      </c>
      <c r="B10" s="83" t="s">
        <v>19</v>
      </c>
      <c r="C10" s="83"/>
      <c r="D10" s="83"/>
      <c r="E10" s="83"/>
      <c r="F10" s="12"/>
    </row>
    <row r="11" spans="1:6" s="3" customFormat="1" ht="16.5" x14ac:dyDescent="0.3">
      <c r="A11" s="35" t="s">
        <v>16</v>
      </c>
      <c r="B11" s="83" t="s">
        <v>20</v>
      </c>
      <c r="C11" s="83"/>
      <c r="D11" s="83"/>
      <c r="E11" s="83"/>
      <c r="F11" s="12"/>
    </row>
    <row r="12" spans="1:6" s="3" customFormat="1" ht="20.25" customHeight="1" x14ac:dyDescent="0.3">
      <c r="A12" s="35" t="s">
        <v>16</v>
      </c>
      <c r="B12" s="83" t="s">
        <v>21</v>
      </c>
      <c r="C12" s="83"/>
      <c r="D12" s="83"/>
      <c r="E12" s="83"/>
      <c r="F12" s="12"/>
    </row>
    <row r="13" spans="1:6" s="3" customFormat="1" ht="22.5" customHeight="1" x14ac:dyDescent="0.3">
      <c r="A13" s="35" t="s">
        <v>16</v>
      </c>
      <c r="B13" s="83" t="s">
        <v>22</v>
      </c>
      <c r="C13" s="83"/>
      <c r="D13" s="83"/>
      <c r="E13" s="83"/>
      <c r="F13" s="12"/>
    </row>
    <row r="14" spans="1:6" s="3" customFormat="1" ht="16.5" x14ac:dyDescent="0.3">
      <c r="A14" s="35" t="s">
        <v>16</v>
      </c>
      <c r="B14" s="83" t="s">
        <v>23</v>
      </c>
      <c r="C14" s="83"/>
      <c r="D14" s="83"/>
      <c r="E14" s="83"/>
      <c r="F14" s="12"/>
    </row>
    <row r="15" spans="1:6" s="3" customFormat="1" ht="16.5" x14ac:dyDescent="0.3">
      <c r="A15" s="35" t="s">
        <v>16</v>
      </c>
      <c r="B15" s="83" t="s">
        <v>24</v>
      </c>
      <c r="C15" s="83"/>
      <c r="D15" s="83"/>
      <c r="E15" s="83"/>
      <c r="F15" s="12"/>
    </row>
    <row r="16" spans="1:6" s="3" customFormat="1" ht="16.5" x14ac:dyDescent="0.3">
      <c r="A16" s="35" t="s">
        <v>16</v>
      </c>
      <c r="B16" s="83" t="s">
        <v>25</v>
      </c>
      <c r="C16" s="83"/>
      <c r="D16" s="83"/>
      <c r="E16" s="83"/>
      <c r="F16" s="12"/>
    </row>
    <row r="17" spans="1:11" s="3" customFormat="1" ht="16.5" x14ac:dyDescent="0.3">
      <c r="A17" s="35" t="s">
        <v>16</v>
      </c>
      <c r="B17" s="83" t="s">
        <v>26</v>
      </c>
      <c r="C17" s="83"/>
      <c r="D17" s="83"/>
      <c r="E17" s="83"/>
      <c r="F17" s="12"/>
    </row>
    <row r="18" spans="1:11" s="3" customFormat="1" ht="16.5" x14ac:dyDescent="0.3">
      <c r="A18" s="35" t="s">
        <v>16</v>
      </c>
      <c r="B18" s="83" t="s">
        <v>27</v>
      </c>
      <c r="C18" s="83"/>
      <c r="D18" s="83"/>
      <c r="E18" s="83"/>
      <c r="F18" s="12"/>
    </row>
    <row r="19" spans="1:11" s="3" customFormat="1" ht="27.75" customHeight="1" x14ac:dyDescent="0.3">
      <c r="A19" s="35" t="s">
        <v>16</v>
      </c>
      <c r="B19" s="83" t="s">
        <v>28</v>
      </c>
      <c r="C19" s="83"/>
      <c r="D19" s="83"/>
      <c r="E19" s="83"/>
      <c r="F19" s="12"/>
    </row>
    <row r="20" spans="1:11" s="3" customFormat="1" ht="27.75" customHeight="1" x14ac:dyDescent="0.3">
      <c r="A20" s="35" t="s">
        <v>16</v>
      </c>
      <c r="B20" s="83" t="s">
        <v>31</v>
      </c>
      <c r="C20" s="83"/>
      <c r="D20" s="83"/>
      <c r="E20" s="83"/>
      <c r="F20" s="12"/>
    </row>
    <row r="21" spans="1:11" s="3" customFormat="1" ht="16.5" x14ac:dyDescent="0.3">
      <c r="A21" s="7"/>
      <c r="B21" s="7"/>
      <c r="C21" s="10"/>
      <c r="D21" s="11"/>
      <c r="E21" s="9"/>
      <c r="F21" s="12"/>
    </row>
    <row r="22" spans="1:11" s="25" customFormat="1" ht="16.5" x14ac:dyDescent="0.25">
      <c r="A22" s="22"/>
      <c r="B22" s="23" t="s">
        <v>13</v>
      </c>
      <c r="C22" s="23"/>
      <c r="D22" s="24"/>
      <c r="E22" s="24"/>
      <c r="F22" s="24">
        <f>SUM(F4:F18)</f>
        <v>0</v>
      </c>
    </row>
    <row r="23" spans="1:11" ht="16.5" x14ac:dyDescent="0.3">
      <c r="K23" s="3"/>
    </row>
  </sheetData>
  <mergeCells count="17">
    <mergeCell ref="B20:E20"/>
    <mergeCell ref="B9:E9"/>
    <mergeCell ref="B5:E5"/>
    <mergeCell ref="B18:E18"/>
    <mergeCell ref="B19:E19"/>
    <mergeCell ref="B4:E4"/>
    <mergeCell ref="B6:E6"/>
    <mergeCell ref="B8:E8"/>
    <mergeCell ref="B7:E7"/>
    <mergeCell ref="B17:E17"/>
    <mergeCell ref="B14:E14"/>
    <mergeCell ref="B10:E10"/>
    <mergeCell ref="B12:E12"/>
    <mergeCell ref="B11:E11"/>
    <mergeCell ref="B15:E15"/>
    <mergeCell ref="B16:E16"/>
    <mergeCell ref="B13:E13"/>
  </mergeCells>
  <conditionalFormatting sqref="F2:F20">
    <cfRule type="cellIs" dxfId="18" priority="1" operator="equal">
      <formula>0</formula>
    </cfRule>
  </conditionalFormatting>
  <conditionalFormatting sqref="F21:F22">
    <cfRule type="cellIs" dxfId="17" priority="8" operator="equal">
      <formula>0</formula>
    </cfRule>
  </conditionalFormatting>
  <conditionalFormatting sqref="F22">
    <cfRule type="cellIs" dxfId="16" priority="3" operator="equal">
      <formula>0</formula>
    </cfRule>
    <cfRule type="cellIs" dxfId="15" priority="4" operator="equal">
      <formula>0</formula>
    </cfRule>
    <cfRule type="cellIs" dxfId="14" priority="5" operator="equal">
      <formula>0</formula>
    </cfRule>
    <cfRule type="cellIs" dxfId="13" priority="6" operator="equal">
      <formula>0</formula>
    </cfRule>
    <cfRule type="cellIs" dxfId="12" priority="7" operator="equal">
      <formula>0</formula>
    </cfRule>
  </conditionalFormatting>
  <printOptions horizontalCentered="1"/>
  <pageMargins left="0.98425196850393704" right="0.39370078740157483" top="0.78740157480314965" bottom="0.78740157480314965" header="0.39370078740157483" footer="0.39370078740157483"/>
  <pageSetup paperSize="9" orientation="portrait" r:id="rId1"/>
  <headerFooter>
    <oddHeader>&amp;C&amp;"Arial Narrow,Navadno"POKOPALIŠČE KIDRIČEVO</oddHeader>
    <oddFooter>&amp;L&amp;"Arial Narrow,Navadno"&amp;10&amp;A&amp;R&amp;"Arial Narrow,Navadno"&amp;P/&amp;N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sheetPr>
  <dimension ref="A1:G66"/>
  <sheetViews>
    <sheetView tabSelected="1" view="pageBreakPreview" topLeftCell="A56" zoomScale="110" zoomScaleNormal="110" zoomScaleSheetLayoutView="110" workbookViewId="0">
      <selection activeCell="D60" sqref="D60"/>
    </sheetView>
  </sheetViews>
  <sheetFormatPr defaultRowHeight="15" x14ac:dyDescent="0.25"/>
  <cols>
    <col min="1" max="1" width="6.5703125" style="18" customWidth="1"/>
    <col min="2" max="2" width="45.7109375" style="18" customWidth="1"/>
    <col min="3" max="3" width="5.7109375" style="18" customWidth="1"/>
    <col min="4" max="4" width="7.5703125" style="18" customWidth="1"/>
    <col min="5" max="5" width="9" style="18" customWidth="1"/>
    <col min="6" max="6" width="12.5703125" style="18" customWidth="1"/>
    <col min="7" max="16384" width="9.140625" style="18"/>
  </cols>
  <sheetData>
    <row r="1" spans="1:6" s="3" customFormat="1" ht="16.5" x14ac:dyDescent="0.3">
      <c r="A1" s="1" t="s">
        <v>0</v>
      </c>
      <c r="B1" s="1" t="s">
        <v>1</v>
      </c>
      <c r="C1" s="1" t="s">
        <v>2</v>
      </c>
      <c r="D1" s="2" t="s">
        <v>3</v>
      </c>
      <c r="E1" s="2" t="s">
        <v>4</v>
      </c>
      <c r="F1" s="2" t="s">
        <v>8</v>
      </c>
    </row>
    <row r="2" spans="1:6" s="3" customFormat="1" ht="16.5" x14ac:dyDescent="0.3"/>
    <row r="3" spans="1:6" s="3" customFormat="1" ht="16.5" x14ac:dyDescent="0.3">
      <c r="A3" s="4"/>
      <c r="B3" s="86" t="s">
        <v>77</v>
      </c>
      <c r="C3" s="86"/>
      <c r="D3" s="86"/>
      <c r="E3" s="86"/>
      <c r="F3" s="86"/>
    </row>
    <row r="4" spans="1:6" s="3" customFormat="1" ht="16.5" x14ac:dyDescent="0.3">
      <c r="A4" s="7"/>
      <c r="B4" s="7"/>
      <c r="C4" s="8"/>
      <c r="D4" s="9"/>
      <c r="E4" s="9"/>
      <c r="F4" s="9"/>
    </row>
    <row r="6" spans="1:6" s="3" customFormat="1" ht="16.5" x14ac:dyDescent="0.3">
      <c r="B6" s="3" t="s">
        <v>62</v>
      </c>
      <c r="E6" s="64"/>
      <c r="F6" s="43">
        <f>F66</f>
        <v>0</v>
      </c>
    </row>
    <row r="7" spans="1:6" s="3" customFormat="1" ht="17.25" thickBot="1" x14ac:dyDescent="0.35">
      <c r="B7" s="3" t="s">
        <v>57</v>
      </c>
      <c r="E7" s="64"/>
      <c r="F7" s="65">
        <f>SUM(F6:F6)*10%</f>
        <v>0</v>
      </c>
    </row>
    <row r="8" spans="1:6" s="3" customFormat="1" ht="16.5" x14ac:dyDescent="0.3">
      <c r="A8" s="39"/>
      <c r="B8" s="42" t="s">
        <v>9</v>
      </c>
      <c r="C8" s="42"/>
      <c r="D8" s="42"/>
      <c r="E8" s="42"/>
      <c r="F8" s="66">
        <f>SUM(F6:F7)</f>
        <v>0</v>
      </c>
    </row>
    <row r="9" spans="1:6" s="3" customFormat="1" ht="16.5" x14ac:dyDescent="0.3">
      <c r="A9" s="39"/>
      <c r="B9" s="39"/>
      <c r="C9" s="39"/>
      <c r="D9" s="40"/>
      <c r="E9" s="41"/>
      <c r="F9" s="67"/>
    </row>
    <row r="10" spans="1:6" s="3" customFormat="1" ht="16.5" x14ac:dyDescent="0.3">
      <c r="A10" s="39"/>
      <c r="B10" s="39"/>
      <c r="C10" s="39"/>
      <c r="D10" s="40"/>
      <c r="E10" s="41"/>
      <c r="F10" s="67"/>
    </row>
    <row r="11" spans="1:6" s="3" customFormat="1" ht="16.5" x14ac:dyDescent="0.3">
      <c r="A11" s="39"/>
      <c r="B11" s="37" t="s">
        <v>58</v>
      </c>
      <c r="C11" s="37"/>
      <c r="D11" s="37"/>
      <c r="E11" s="44"/>
      <c r="F11" s="68">
        <f>F8</f>
        <v>0</v>
      </c>
    </row>
    <row r="12" spans="1:6" s="3" customFormat="1" ht="16.5" x14ac:dyDescent="0.3">
      <c r="A12" s="39"/>
      <c r="B12" s="39"/>
      <c r="C12" s="39"/>
      <c r="D12" s="39"/>
      <c r="E12" s="10"/>
      <c r="F12" s="69"/>
    </row>
    <row r="13" spans="1:6" s="3" customFormat="1" ht="19.5" customHeight="1" x14ac:dyDescent="0.3">
      <c r="A13" s="39"/>
      <c r="B13" s="45" t="s">
        <v>29</v>
      </c>
      <c r="C13" s="36" t="s">
        <v>59</v>
      </c>
      <c r="D13" s="46">
        <v>22</v>
      </c>
      <c r="E13" s="36"/>
      <c r="F13" s="70">
        <f>0.22*F11</f>
        <v>0</v>
      </c>
    </row>
    <row r="14" spans="1:6" s="3" customFormat="1" ht="16.5" x14ac:dyDescent="0.3">
      <c r="A14" s="39"/>
      <c r="B14" s="45"/>
      <c r="C14" s="36"/>
      <c r="D14" s="46"/>
      <c r="E14" s="36"/>
      <c r="F14" s="70"/>
    </row>
    <row r="15" spans="1:6" s="3" customFormat="1" ht="16.5" x14ac:dyDescent="0.3">
      <c r="A15" s="39"/>
      <c r="B15" s="47" t="s">
        <v>60</v>
      </c>
      <c r="C15" s="37"/>
      <c r="D15" s="38"/>
      <c r="E15" s="44"/>
      <c r="F15" s="68">
        <f>SUM(F11:F13)</f>
        <v>0</v>
      </c>
    </row>
    <row r="16" spans="1:6" s="3" customFormat="1" ht="16.5" x14ac:dyDescent="0.3">
      <c r="A16" s="7"/>
      <c r="B16" s="7"/>
      <c r="C16" s="8"/>
      <c r="D16" s="9"/>
      <c r="E16" s="9"/>
      <c r="F16" s="9"/>
    </row>
    <row r="17" spans="1:7" s="3" customFormat="1" ht="16.5" x14ac:dyDescent="0.3">
      <c r="A17" s="7"/>
      <c r="B17" s="7"/>
      <c r="C17" s="8"/>
      <c r="D17" s="9"/>
      <c r="E17" s="9"/>
      <c r="F17" s="9"/>
    </row>
    <row r="18" spans="1:7" s="3" customFormat="1" ht="16.5" x14ac:dyDescent="0.3">
      <c r="A18" s="7"/>
      <c r="B18" s="7"/>
      <c r="C18" s="8"/>
      <c r="D18" s="9"/>
      <c r="E18" s="9"/>
      <c r="F18" s="9"/>
    </row>
    <row r="19" spans="1:7" s="3" customFormat="1" ht="41.25" customHeight="1" x14ac:dyDescent="0.3">
      <c r="A19" s="34" t="s">
        <v>80</v>
      </c>
      <c r="B19" s="20" t="s">
        <v>32</v>
      </c>
      <c r="C19" s="13" t="s">
        <v>6</v>
      </c>
      <c r="D19" s="14">
        <v>1</v>
      </c>
      <c r="E19" s="72"/>
      <c r="F19" s="32">
        <f>ROUND(D19*E19,2)</f>
        <v>0</v>
      </c>
    </row>
    <row r="20" spans="1:7" s="3" customFormat="1" ht="16.5" x14ac:dyDescent="0.3">
      <c r="A20" s="34"/>
      <c r="B20" s="19"/>
      <c r="C20" s="8"/>
      <c r="D20" s="9"/>
      <c r="E20" s="73"/>
      <c r="F20" s="9"/>
    </row>
    <row r="21" spans="1:7" s="3" customFormat="1" ht="44.25" customHeight="1" x14ac:dyDescent="0.3">
      <c r="A21" s="34" t="s">
        <v>81</v>
      </c>
      <c r="B21" s="20" t="s">
        <v>65</v>
      </c>
      <c r="C21" s="13" t="s">
        <v>6</v>
      </c>
      <c r="D21" s="14">
        <v>1</v>
      </c>
      <c r="E21" s="72"/>
      <c r="F21" s="32">
        <f>ROUND(D21*E21,2)</f>
        <v>0</v>
      </c>
    </row>
    <row r="22" spans="1:7" s="3" customFormat="1" ht="16.5" x14ac:dyDescent="0.3">
      <c r="A22" s="7"/>
      <c r="B22" s="19"/>
      <c r="C22" s="8"/>
      <c r="D22" s="9"/>
      <c r="E22" s="73"/>
      <c r="F22" s="9"/>
    </row>
    <row r="23" spans="1:7" s="3" customFormat="1" ht="30.75" customHeight="1" x14ac:dyDescent="0.3">
      <c r="A23" s="34" t="s">
        <v>82</v>
      </c>
      <c r="B23" s="20" t="s">
        <v>70</v>
      </c>
      <c r="C23" s="13" t="s">
        <v>6</v>
      </c>
      <c r="D23" s="27">
        <v>1</v>
      </c>
      <c r="E23" s="74"/>
      <c r="F23" s="33">
        <f>ROUND(D23*E23,2)</f>
        <v>0</v>
      </c>
      <c r="G23" s="3" t="str">
        <f>IF(LEN(B23)&lt;255,"",LEN(B23)-255)</f>
        <v/>
      </c>
    </row>
    <row r="24" spans="1:7" s="3" customFormat="1" ht="16.5" x14ac:dyDescent="0.3">
      <c r="A24" s="7"/>
      <c r="B24" s="19"/>
      <c r="C24" s="8"/>
      <c r="D24" s="9"/>
      <c r="E24" s="73"/>
      <c r="F24" s="9"/>
    </row>
    <row r="25" spans="1:7" s="3" customFormat="1" ht="16.5" x14ac:dyDescent="0.3">
      <c r="A25" s="34" t="s">
        <v>83</v>
      </c>
      <c r="B25" s="20" t="s">
        <v>71</v>
      </c>
      <c r="C25" s="13" t="s">
        <v>72</v>
      </c>
      <c r="D25" s="27">
        <v>30</v>
      </c>
      <c r="E25" s="74"/>
      <c r="F25" s="33">
        <f>ROUND(D25*E25,2)</f>
        <v>0</v>
      </c>
      <c r="G25" s="3" t="str">
        <f>IF(LEN(B25)&lt;255,"",LEN(B25)-255)</f>
        <v/>
      </c>
    </row>
    <row r="26" spans="1:7" s="3" customFormat="1" ht="16.5" x14ac:dyDescent="0.3">
      <c r="A26" s="7"/>
      <c r="B26" s="19"/>
      <c r="C26" s="8"/>
      <c r="D26" s="9"/>
      <c r="E26" s="73"/>
      <c r="F26" s="9"/>
    </row>
    <row r="27" spans="1:7" s="3" customFormat="1" ht="16.5" x14ac:dyDescent="0.3">
      <c r="A27" s="34" t="s">
        <v>84</v>
      </c>
      <c r="B27" s="20" t="s">
        <v>73</v>
      </c>
      <c r="C27" s="13" t="s">
        <v>72</v>
      </c>
      <c r="D27" s="27">
        <v>20</v>
      </c>
      <c r="E27" s="74"/>
      <c r="F27" s="33">
        <f>ROUND(D27*E27,2)</f>
        <v>0</v>
      </c>
      <c r="G27" s="3" t="str">
        <f>IF(LEN(B27)&lt;255,"",LEN(B27)-255)</f>
        <v/>
      </c>
    </row>
    <row r="28" spans="1:7" s="3" customFormat="1" ht="16.5" x14ac:dyDescent="0.3">
      <c r="A28" s="7"/>
      <c r="B28" s="19"/>
      <c r="C28" s="10"/>
      <c r="D28" s="26"/>
      <c r="E28" s="75"/>
      <c r="F28" s="71"/>
    </row>
    <row r="29" spans="1:7" s="3" customFormat="1" ht="29.25" customHeight="1" x14ac:dyDescent="0.3">
      <c r="A29" s="34" t="s">
        <v>85</v>
      </c>
      <c r="B29" s="20" t="s">
        <v>74</v>
      </c>
      <c r="C29" s="13" t="s">
        <v>6</v>
      </c>
      <c r="D29" s="27">
        <v>1</v>
      </c>
      <c r="E29" s="74"/>
      <c r="F29" s="33">
        <f>E29*D29</f>
        <v>0</v>
      </c>
      <c r="G29" s="3" t="str">
        <f>IF(LEN(B29)&lt;255,"",LEN(B29)-255)</f>
        <v/>
      </c>
    </row>
    <row r="30" spans="1:7" s="3" customFormat="1" ht="16.5" x14ac:dyDescent="0.3">
      <c r="A30" s="7"/>
      <c r="B30" s="19"/>
      <c r="C30" s="10"/>
      <c r="D30" s="26"/>
      <c r="E30" s="75"/>
      <c r="F30" s="71"/>
    </row>
    <row r="31" spans="1:7" s="3" customFormat="1" ht="42.75" customHeight="1" x14ac:dyDescent="0.3">
      <c r="A31" s="34" t="s">
        <v>86</v>
      </c>
      <c r="B31" s="20" t="s">
        <v>50</v>
      </c>
      <c r="C31" s="13" t="s">
        <v>7</v>
      </c>
      <c r="D31" s="14">
        <v>230</v>
      </c>
      <c r="E31" s="72"/>
      <c r="F31" s="32">
        <f>ROUND(D31*E31,2)</f>
        <v>0</v>
      </c>
      <c r="G31" s="3" t="str">
        <f t="shared" ref="G31" si="0">IF(LEN(B31)&lt;255,"",LEN(B31)-255)</f>
        <v/>
      </c>
    </row>
    <row r="32" spans="1:7" s="3" customFormat="1" ht="16.5" x14ac:dyDescent="0.3">
      <c r="A32" s="7"/>
      <c r="B32" s="21"/>
      <c r="C32" s="10"/>
      <c r="D32" s="16"/>
      <c r="E32" s="76"/>
      <c r="F32" s="17"/>
    </row>
    <row r="33" spans="1:7" s="3" customFormat="1" ht="29.25" customHeight="1" x14ac:dyDescent="0.3">
      <c r="A33" s="34" t="s">
        <v>87</v>
      </c>
      <c r="B33" s="20" t="s">
        <v>56</v>
      </c>
      <c r="C33" s="13" t="s">
        <v>33</v>
      </c>
      <c r="D33" s="14">
        <v>1950</v>
      </c>
      <c r="E33" s="72"/>
      <c r="F33" s="32">
        <f>ROUND(D33*E33,2)</f>
        <v>0</v>
      </c>
      <c r="G33" s="3" t="str">
        <f t="shared" ref="G33" si="1">IF(LEN(B33)&lt;255,"",LEN(B33)-255)</f>
        <v/>
      </c>
    </row>
    <row r="34" spans="1:7" s="3" customFormat="1" ht="16.5" x14ac:dyDescent="0.3">
      <c r="A34" s="7"/>
      <c r="B34" s="19"/>
      <c r="C34" s="10"/>
      <c r="D34" s="11"/>
      <c r="E34" s="73"/>
      <c r="F34" s="12"/>
    </row>
    <row r="35" spans="1:7" s="3" customFormat="1" ht="70.5" customHeight="1" x14ac:dyDescent="0.3">
      <c r="A35" s="34" t="s">
        <v>88</v>
      </c>
      <c r="B35" s="20" t="s">
        <v>78</v>
      </c>
      <c r="C35" s="13" t="s">
        <v>6</v>
      </c>
      <c r="D35" s="14">
        <v>30</v>
      </c>
      <c r="E35" s="72"/>
      <c r="F35" s="32">
        <f>ROUND(D35*E35,2)</f>
        <v>0</v>
      </c>
    </row>
    <row r="36" spans="1:7" s="3" customFormat="1" ht="16.5" x14ac:dyDescent="0.3">
      <c r="A36" s="7"/>
      <c r="B36" s="19"/>
      <c r="C36" s="10"/>
      <c r="D36" s="16"/>
      <c r="E36" s="76"/>
      <c r="F36" s="31"/>
    </row>
    <row r="37" spans="1:7" s="3" customFormat="1" ht="42.75" customHeight="1" x14ac:dyDescent="0.3">
      <c r="A37" s="34" t="s">
        <v>89</v>
      </c>
      <c r="B37" s="20" t="s">
        <v>79</v>
      </c>
      <c r="C37" s="13" t="s">
        <v>7</v>
      </c>
      <c r="D37" s="27">
        <v>32</v>
      </c>
      <c r="E37" s="74"/>
      <c r="F37" s="33">
        <f>ROUND(D37*E37,2)</f>
        <v>0</v>
      </c>
    </row>
    <row r="38" spans="1:7" s="3" customFormat="1" ht="16.5" x14ac:dyDescent="0.3">
      <c r="A38" s="7"/>
      <c r="B38" s="21"/>
      <c r="C38" s="10"/>
      <c r="D38" s="16"/>
      <c r="E38" s="76"/>
      <c r="F38" s="17"/>
    </row>
    <row r="39" spans="1:7" s="3" customFormat="1" ht="55.5" customHeight="1" x14ac:dyDescent="0.3">
      <c r="A39" s="34" t="s">
        <v>90</v>
      </c>
      <c r="B39" s="19" t="s">
        <v>49</v>
      </c>
      <c r="C39" s="10"/>
      <c r="D39" s="16"/>
      <c r="E39" s="76"/>
      <c r="F39" s="31"/>
    </row>
    <row r="40" spans="1:7" s="3" customFormat="1" ht="42" customHeight="1" x14ac:dyDescent="0.3">
      <c r="A40" s="7"/>
      <c r="B40" s="19" t="s">
        <v>75</v>
      </c>
      <c r="C40" s="10" t="s">
        <v>30</v>
      </c>
      <c r="D40" s="16">
        <v>1.5</v>
      </c>
      <c r="E40" s="76"/>
      <c r="F40" s="17">
        <f t="shared" ref="F40:F48" si="2">ROUND(D40*E40,2)</f>
        <v>0</v>
      </c>
    </row>
    <row r="41" spans="1:7" s="3" customFormat="1" ht="19.5" customHeight="1" x14ac:dyDescent="0.3">
      <c r="A41" s="7"/>
      <c r="B41" s="19" t="s">
        <v>43</v>
      </c>
      <c r="C41" s="10" t="s">
        <v>30</v>
      </c>
      <c r="D41" s="16">
        <v>0.15</v>
      </c>
      <c r="E41" s="76"/>
      <c r="F41" s="17">
        <f t="shared" si="2"/>
        <v>0</v>
      </c>
    </row>
    <row r="42" spans="1:7" s="3" customFormat="1" ht="29.25" customHeight="1" x14ac:dyDescent="0.3">
      <c r="A42" s="7"/>
      <c r="B42" s="19" t="s">
        <v>51</v>
      </c>
      <c r="C42" s="10" t="s">
        <v>30</v>
      </c>
      <c r="D42" s="16">
        <v>0.28999999999999998</v>
      </c>
      <c r="E42" s="76"/>
      <c r="F42" s="17">
        <f t="shared" si="2"/>
        <v>0</v>
      </c>
    </row>
    <row r="43" spans="1:7" s="3" customFormat="1" ht="45" customHeight="1" x14ac:dyDescent="0.3">
      <c r="A43" s="7"/>
      <c r="B43" s="19" t="s">
        <v>48</v>
      </c>
      <c r="C43" s="10" t="s">
        <v>30</v>
      </c>
      <c r="D43" s="16">
        <v>0.28999999999999998</v>
      </c>
      <c r="E43" s="76"/>
      <c r="F43" s="17">
        <f t="shared" si="2"/>
        <v>0</v>
      </c>
    </row>
    <row r="44" spans="1:7" s="3" customFormat="1" ht="45.75" customHeight="1" x14ac:dyDescent="0.3">
      <c r="A44" s="7"/>
      <c r="B44" s="19" t="s">
        <v>44</v>
      </c>
      <c r="C44" s="10" t="s">
        <v>10</v>
      </c>
      <c r="D44" s="16">
        <v>19.399999999999999</v>
      </c>
      <c r="E44" s="76"/>
      <c r="F44" s="17">
        <f t="shared" si="2"/>
        <v>0</v>
      </c>
    </row>
    <row r="45" spans="1:7" s="3" customFormat="1" ht="46.5" customHeight="1" x14ac:dyDescent="0.3">
      <c r="A45" s="7"/>
      <c r="B45" s="19" t="s">
        <v>46</v>
      </c>
      <c r="C45" s="10" t="s">
        <v>7</v>
      </c>
      <c r="D45" s="16">
        <v>2.8</v>
      </c>
      <c r="E45" s="76"/>
      <c r="F45" s="17">
        <f t="shared" si="2"/>
        <v>0</v>
      </c>
    </row>
    <row r="46" spans="1:7" s="3" customFormat="1" ht="43.5" customHeight="1" x14ac:dyDescent="0.3">
      <c r="A46" s="7"/>
      <c r="B46" s="19" t="s">
        <v>45</v>
      </c>
      <c r="C46" s="10" t="s">
        <v>33</v>
      </c>
      <c r="D46" s="16">
        <v>2</v>
      </c>
      <c r="E46" s="76"/>
      <c r="F46" s="17">
        <f t="shared" si="2"/>
        <v>0</v>
      </c>
    </row>
    <row r="47" spans="1:7" s="3" customFormat="1" ht="20.25" customHeight="1" x14ac:dyDescent="0.3">
      <c r="A47" s="7"/>
      <c r="B47" s="19" t="s">
        <v>47</v>
      </c>
      <c r="C47" s="10" t="s">
        <v>30</v>
      </c>
      <c r="D47" s="16">
        <v>1</v>
      </c>
      <c r="E47" s="76"/>
      <c r="F47" s="17">
        <f t="shared" si="2"/>
        <v>0</v>
      </c>
    </row>
    <row r="48" spans="1:7" s="3" customFormat="1" ht="30.75" customHeight="1" x14ac:dyDescent="0.3">
      <c r="A48" s="7"/>
      <c r="B48" s="20" t="s">
        <v>76</v>
      </c>
      <c r="C48" s="13" t="s">
        <v>30</v>
      </c>
      <c r="D48" s="14">
        <v>0.5</v>
      </c>
      <c r="E48" s="72"/>
      <c r="F48" s="15">
        <f t="shared" si="2"/>
        <v>0</v>
      </c>
    </row>
    <row r="49" spans="1:7" s="3" customFormat="1" ht="16.5" x14ac:dyDescent="0.3">
      <c r="A49" s="7"/>
      <c r="B49" s="21"/>
      <c r="C49" s="10"/>
      <c r="D49" s="16"/>
      <c r="E49" s="17"/>
      <c r="F49" s="17">
        <f>SUM(F40:F48)</f>
        <v>0</v>
      </c>
    </row>
    <row r="50" spans="1:7" s="3" customFormat="1" ht="16.5" x14ac:dyDescent="0.3">
      <c r="A50" s="7"/>
      <c r="B50" s="21"/>
      <c r="C50" s="10"/>
      <c r="D50" s="16"/>
      <c r="E50" s="17"/>
      <c r="F50" s="17"/>
    </row>
    <row r="51" spans="1:7" s="61" customFormat="1" ht="17.25" customHeight="1" x14ac:dyDescent="0.3">
      <c r="A51" s="60"/>
      <c r="B51" s="62" t="s">
        <v>52</v>
      </c>
      <c r="C51" s="13" t="s">
        <v>6</v>
      </c>
      <c r="D51" s="14">
        <v>56</v>
      </c>
      <c r="E51" s="14">
        <f>$F$49</f>
        <v>0</v>
      </c>
      <c r="F51" s="14">
        <f>ROUND(D51*E51,2)</f>
        <v>0</v>
      </c>
    </row>
    <row r="52" spans="1:7" s="3" customFormat="1" ht="16.5" x14ac:dyDescent="0.3">
      <c r="A52" s="7"/>
      <c r="B52" s="21"/>
      <c r="C52" s="10"/>
      <c r="D52" s="16"/>
      <c r="E52" s="17"/>
      <c r="F52" s="17"/>
    </row>
    <row r="53" spans="1:7" s="3" customFormat="1" ht="16.5" x14ac:dyDescent="0.3">
      <c r="A53" s="7"/>
      <c r="B53" s="21"/>
      <c r="C53" s="10"/>
      <c r="D53" s="16"/>
      <c r="E53" s="17"/>
      <c r="F53" s="17"/>
    </row>
    <row r="54" spans="1:7" s="3" customFormat="1" ht="189" customHeight="1" x14ac:dyDescent="0.3">
      <c r="A54" s="7"/>
      <c r="B54" s="85" t="s">
        <v>64</v>
      </c>
      <c r="C54" s="85"/>
      <c r="D54" s="85"/>
      <c r="E54" s="85"/>
      <c r="F54" s="85"/>
    </row>
    <row r="55" spans="1:7" s="3" customFormat="1" ht="16.5" x14ac:dyDescent="0.3">
      <c r="A55" s="7"/>
      <c r="B55" s="63"/>
      <c r="C55" s="63"/>
      <c r="D55" s="63"/>
      <c r="E55" s="63"/>
      <c r="F55" s="63"/>
    </row>
    <row r="56" spans="1:7" s="3" customFormat="1" ht="111" customHeight="1" x14ac:dyDescent="0.3">
      <c r="A56" s="34" t="s">
        <v>91</v>
      </c>
      <c r="B56" s="20" t="s">
        <v>55</v>
      </c>
      <c r="C56" s="13" t="s">
        <v>6</v>
      </c>
      <c r="D56" s="27">
        <v>56</v>
      </c>
      <c r="E56" s="72"/>
      <c r="F56" s="33">
        <f>ROUND(D56*E56,2)</f>
        <v>0</v>
      </c>
    </row>
    <row r="57" spans="1:7" s="3" customFormat="1" ht="16.5" x14ac:dyDescent="0.3">
      <c r="A57" s="7"/>
      <c r="B57" s="21"/>
      <c r="C57" s="10"/>
      <c r="D57" s="16"/>
      <c r="E57" s="76"/>
      <c r="F57" s="17"/>
    </row>
    <row r="58" spans="1:7" s="3" customFormat="1" ht="96" customHeight="1" x14ac:dyDescent="0.3">
      <c r="A58" s="34" t="s">
        <v>92</v>
      </c>
      <c r="B58" s="20" t="s">
        <v>53</v>
      </c>
      <c r="C58" s="13" t="s">
        <v>10</v>
      </c>
      <c r="D58" s="27">
        <v>3890</v>
      </c>
      <c r="E58" s="72"/>
      <c r="F58" s="33">
        <f>ROUND(D58*E58,2)</f>
        <v>0</v>
      </c>
    </row>
    <row r="59" spans="1:7" s="3" customFormat="1" ht="16.5" x14ac:dyDescent="0.3">
      <c r="A59" s="7"/>
      <c r="B59" s="21"/>
      <c r="C59" s="10"/>
      <c r="D59" s="26"/>
      <c r="E59" s="76"/>
      <c r="F59" s="29"/>
    </row>
    <row r="60" spans="1:7" s="3" customFormat="1" ht="108" customHeight="1" x14ac:dyDescent="0.3">
      <c r="A60" s="34" t="s">
        <v>93</v>
      </c>
      <c r="B60" s="20" t="s">
        <v>54</v>
      </c>
      <c r="C60" s="13" t="s">
        <v>5</v>
      </c>
      <c r="D60" s="27">
        <v>50</v>
      </c>
      <c r="E60" s="72"/>
      <c r="F60" s="33">
        <f>ROUND(D60*E60,2)</f>
        <v>0</v>
      </c>
    </row>
    <row r="61" spans="1:7" s="3" customFormat="1" ht="16.5" x14ac:dyDescent="0.3">
      <c r="A61" s="7"/>
      <c r="B61" s="19"/>
      <c r="C61" s="10"/>
      <c r="D61" s="11"/>
      <c r="E61" s="73"/>
      <c r="F61" s="12"/>
    </row>
    <row r="62" spans="1:7" s="3" customFormat="1" ht="28.5" customHeight="1" x14ac:dyDescent="0.3">
      <c r="A62" s="34" t="s">
        <v>94</v>
      </c>
      <c r="B62" s="20" t="s">
        <v>61</v>
      </c>
      <c r="C62" s="13" t="s">
        <v>33</v>
      </c>
      <c r="D62" s="14">
        <v>70</v>
      </c>
      <c r="E62" s="72"/>
      <c r="F62" s="32">
        <f>ROUND(D62*E62,2)</f>
        <v>0</v>
      </c>
      <c r="G62" s="3" t="str">
        <f t="shared" ref="G62" si="3">IF(LEN(B62)&lt;255,"",LEN(B62)-255)</f>
        <v/>
      </c>
    </row>
    <row r="63" spans="1:7" s="3" customFormat="1" ht="16.5" x14ac:dyDescent="0.3">
      <c r="A63" s="7"/>
      <c r="B63" s="7"/>
      <c r="C63" s="8"/>
      <c r="D63" s="9"/>
      <c r="E63" s="9"/>
      <c r="F63" s="9"/>
    </row>
    <row r="64" spans="1:7" s="3" customFormat="1" ht="89.25" x14ac:dyDescent="0.3">
      <c r="A64" s="34" t="s">
        <v>95</v>
      </c>
      <c r="B64" s="77" t="s">
        <v>96</v>
      </c>
      <c r="C64" s="13" t="s">
        <v>7</v>
      </c>
      <c r="D64" s="14">
        <v>230</v>
      </c>
      <c r="E64" s="72"/>
      <c r="F64" s="32">
        <f>ROUND(D64*E64,2)</f>
        <v>0</v>
      </c>
    </row>
    <row r="65" spans="1:6" s="3" customFormat="1" ht="16.5" x14ac:dyDescent="0.3">
      <c r="A65" s="7"/>
      <c r="B65" s="7"/>
      <c r="C65" s="8"/>
      <c r="D65" s="9"/>
      <c r="E65" s="9"/>
      <c r="F65" s="9"/>
    </row>
    <row r="66" spans="1:6" s="25" customFormat="1" ht="16.5" x14ac:dyDescent="0.25">
      <c r="A66" s="22"/>
      <c r="B66" s="23" t="s">
        <v>63</v>
      </c>
      <c r="C66" s="23"/>
      <c r="D66" s="24"/>
      <c r="E66" s="24"/>
      <c r="F66" s="24">
        <f>SUM(F51:F64)+F31+F37+F33+F19+F21+F29+F27+F25+F23+F35</f>
        <v>0</v>
      </c>
    </row>
  </sheetData>
  <sheetProtection algorithmName="SHA-512" hashValue="6DQm3WZA/NlTnxr8/+kXyORO/WUcPdQ6ECrwWEbaS7+mTuvG++LuKAZzk4Ive3w95Wo6w6D5MQchcljujKsnfw==" saltValue="3rAvRxo2NBJBDkS2+Pi6Pw==" spinCount="100000" sheet="1" objects="1" scenarios="1"/>
  <mergeCells count="2">
    <mergeCell ref="B54:F54"/>
    <mergeCell ref="B3:F3"/>
  </mergeCells>
  <conditionalFormatting sqref="F4">
    <cfRule type="cellIs" dxfId="11" priority="17" operator="equal">
      <formula>0</formula>
    </cfRule>
  </conditionalFormatting>
  <conditionalFormatting sqref="F6:F22 F1">
    <cfRule type="cellIs" dxfId="10" priority="289" operator="equal">
      <formula>0</formula>
    </cfRule>
  </conditionalFormatting>
  <conditionalFormatting sqref="F11:F12">
    <cfRule type="cellIs" dxfId="9" priority="10" operator="equal">
      <formula>0</formula>
    </cfRule>
  </conditionalFormatting>
  <conditionalFormatting sqref="F15">
    <cfRule type="cellIs" dxfId="8" priority="9" operator="equal">
      <formula>0</formula>
    </cfRule>
  </conditionalFormatting>
  <conditionalFormatting sqref="F23:F53">
    <cfRule type="cellIs" dxfId="7" priority="3" operator="equal">
      <formula>0</formula>
    </cfRule>
  </conditionalFormatting>
  <conditionalFormatting sqref="F56:F64">
    <cfRule type="cellIs" dxfId="6" priority="1" operator="equal">
      <formula>0</formula>
    </cfRule>
  </conditionalFormatting>
  <conditionalFormatting sqref="F65:F66">
    <cfRule type="cellIs" dxfId="5" priority="313" operator="equal">
      <formula>0</formula>
    </cfRule>
  </conditionalFormatting>
  <conditionalFormatting sqref="F66">
    <cfRule type="cellIs" dxfId="4" priority="308" operator="equal">
      <formula>0</formula>
    </cfRule>
    <cfRule type="cellIs" dxfId="3" priority="309" operator="equal">
      <formula>0</formula>
    </cfRule>
    <cfRule type="cellIs" dxfId="2" priority="310" operator="equal">
      <formula>0</formula>
    </cfRule>
    <cfRule type="cellIs" dxfId="1" priority="311" operator="equal">
      <formula>0</formula>
    </cfRule>
    <cfRule type="cellIs" dxfId="0" priority="312" operator="equal">
      <formula>0</formula>
    </cfRule>
  </conditionalFormatting>
  <printOptions horizontalCentered="1"/>
  <pageMargins left="0.98425196850393704" right="0.39370078740157483" top="0.78740157480314965" bottom="0.78740157480314965" header="0.39370078740157483" footer="0.39370078740157483"/>
  <pageSetup paperSize="9" orientation="portrait" r:id="rId1"/>
  <headerFooter>
    <oddHeader>&amp;C&amp;"Arial Narrow,Navadno"POKOPALIŠČE KIDRIČEVO</oddHeader>
    <oddFooter>&amp;L&amp;"Arial Narrow,Navadno"&amp;10&amp;A&amp;R&amp;"Arial Narrow,Navadno"&amp;P/&amp;N</oddFooter>
  </headerFooter>
  <rowBreaks count="3" manualBreakCount="3">
    <brk id="34" max="5" man="1"/>
    <brk id="53" max="5" man="1"/>
    <brk id="63" max="5"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3</vt:i4>
      </vt:variant>
      <vt:variant>
        <vt:lpstr>Imenovani obsegi</vt:lpstr>
      </vt:variant>
      <vt:variant>
        <vt:i4>4</vt:i4>
      </vt:variant>
    </vt:vector>
  </HeadingPairs>
  <TitlesOfParts>
    <vt:vector size="7" baseType="lpstr">
      <vt:lpstr>NASLOVNICA</vt:lpstr>
      <vt:lpstr>SPLOŠNE OPOMBE</vt:lpstr>
      <vt:lpstr> OGRAJA</vt:lpstr>
      <vt:lpstr>' OGRAJA'!Področje_tiskanja</vt:lpstr>
      <vt:lpstr>NASLOVNICA!Področje_tiskanja</vt:lpstr>
      <vt:lpstr>'SPLOŠNE OPOMBE'!Področje_tiskanja</vt:lpstr>
      <vt:lpstr>' OGRAJA'!Tiskanje_naslovov</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fortic</dc:creator>
  <cp:lastModifiedBy>Tina Kodela</cp:lastModifiedBy>
  <cp:lastPrinted>2026-08-10T09:40:02Z</cp:lastPrinted>
  <dcterms:created xsi:type="dcterms:W3CDTF">2013-10-14T06:50:22Z</dcterms:created>
  <dcterms:modified xsi:type="dcterms:W3CDTF">2026-09-02T12:59:05Z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S9Connected">
    <vt:bool>true</vt:bool>
  </property>
</Properties>
</file>